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Z:\1-DT\2024\CNRS\E2409001-ECOTRON-HALLE LYSIMETRIQUE\1-TECHNIQUE\5-DCE\2-DIFFUSE\2026-07-16 ECOTRON-HALLE LYSIMETRIQUE_DCE_E\Pièces écrites\DPGF Vierges\"/>
    </mc:Choice>
  </mc:AlternateContent>
  <xr:revisionPtr revIDLastSave="0" documentId="13_ncr:1_{FE5B9DC5-2BC1-4396-B211-519CF949A076}" xr6:coauthVersionLast="47" xr6:coauthVersionMax="47" xr10:uidLastSave="{00000000-0000-0000-0000-000000000000}"/>
  <bookViews>
    <workbookView xWindow="-108" yWindow="-108" windowWidth="23256" windowHeight="12456" tabRatio="897" activeTab="1" xr2:uid="{00000000-000D-0000-FFFF-FFFF00000000}"/>
  </bookViews>
  <sheets>
    <sheet name="PDG" sheetId="60" r:id="rId1"/>
    <sheet name="Recap général " sheetId="70" r:id="rId2"/>
    <sheet name="03-PONT ROULANT" sheetId="76" r:id="rId3"/>
  </sheets>
  <externalReferences>
    <externalReference r:id="rId4"/>
  </externalReferences>
  <definedNames>
    <definedName name="_cib2" localSheetId="1">#REF!</definedName>
    <definedName name="_cib2">#REF!</definedName>
    <definedName name="_xlnm._FilterDatabase" localSheetId="2" hidden="1">'03-PONT ROULANT'!$A$11:$H$36</definedName>
    <definedName name="_tot01">#REF!</definedName>
    <definedName name="_tot02">#REF!</definedName>
    <definedName name="_tot03">#REF!</definedName>
    <definedName name="_tot04">#REF!</definedName>
    <definedName name="_tot05">#REF!</definedName>
    <definedName name="_tot06">#REF!</definedName>
    <definedName name="_tot07">#REF!</definedName>
    <definedName name="_tot08">#REF!</definedName>
    <definedName name="_tot09">#REF!</definedName>
    <definedName name="_tot10">#REF!</definedName>
    <definedName name="_tot11">#REF!</definedName>
    <definedName name="_tot12">#REF!</definedName>
    <definedName name="_tot13">#REF!</definedName>
    <definedName name="_tot14">#REF!</definedName>
    <definedName name="_tot15">#REF!</definedName>
    <definedName name="_tot16">#REF!</definedName>
    <definedName name="_tot17">#REF!</definedName>
    <definedName name="_tot18">#REF!</definedName>
    <definedName name="_tot19">#REF!</definedName>
    <definedName name="_tot20">#REF!</definedName>
    <definedName name="ARRPU">#REF!</definedName>
    <definedName name="Ba">#REF!</definedName>
    <definedName name="Bacou">#REF!</definedName>
    <definedName name="Baint">#REF!</definedName>
    <definedName name="bas_de_page">#REF!</definedName>
    <definedName name="Béton">#REF!</definedName>
    <definedName name="bhy">#REF!</definedName>
    <definedName name="cib">#REF!</definedName>
    <definedName name="coeff">#REF!</definedName>
    <definedName name="delta">#REF!</definedName>
    <definedName name="dht">#REF!</definedName>
    <definedName name="div">#REF!</definedName>
    <definedName name="Doka">#REF!</definedName>
    <definedName name="dttc">#REF!</definedName>
    <definedName name="FIN">'[1]MINUTE DE METRE'!#REF!</definedName>
    <definedName name="go">#REF!</definedName>
    <definedName name="Grosb">#REF!</definedName>
    <definedName name="HA">#REF!</definedName>
    <definedName name="_xlnm.Print_Titles" localSheetId="1">'Recap général '!$1:$4</definedName>
    <definedName name="lll" localSheetId="1">#REF!</definedName>
    <definedName name="lll">#REF!</definedName>
    <definedName name="lot">#REF!</definedName>
    <definedName name="option">#REF!</definedName>
    <definedName name="PM10.0102">'[1]MINUTE DE METRE'!$N$523</definedName>
    <definedName name="PM10.0202">'[1]MINUTE DE METRE'!$N$525</definedName>
    <definedName name="PM10.0302">'[1]MINUTE DE METRE'!$N$527</definedName>
    <definedName name="PM10.0402">'[1]MINUTE DE METRE'!$N$529</definedName>
    <definedName name="PM10.0502">'[1]MINUTE DE METRE'!$N$531</definedName>
    <definedName name="PM10.1001.01">'[1]MINUTE DE METRE'!$N$496</definedName>
    <definedName name="PM10.1002.01">'[1]MINUTE DE METRE'!#REF!</definedName>
    <definedName name="PM10.1101.01">'[1]MINUTE DE METRE'!$N$498</definedName>
    <definedName name="PM10.1102.01">'[1]MINUTE DE METRE'!#REF!</definedName>
    <definedName name="PM10.1201.01">'[1]MINUTE DE METRE'!$N$500</definedName>
    <definedName name="PM10.1202.01">'[1]MINUTE DE METRE'!#REF!</definedName>
    <definedName name="PM10.2001.02">'[1]MINUTE DE METRE'!$N$503</definedName>
    <definedName name="PM10.2002.02">'[1]MINUTE DE METRE'!#REF!</definedName>
    <definedName name="PM10.2101.02">'[1]MINUTE DE METRE'!$N$505</definedName>
    <definedName name="PM10.2102.02">'[1]MINUTE DE METRE'!#REF!</definedName>
    <definedName name="PM10.2201.02">'[1]MINUTE DE METRE'!$N$507</definedName>
    <definedName name="PM10.2202.02">'[1]MINUTE DE METRE'!#REF!</definedName>
    <definedName name="PM10.2301.02">'[1]MINUTE DE METRE'!$N$509</definedName>
    <definedName name="PM10.2302.02">'[1]MINUTE DE METRE'!#REF!</definedName>
    <definedName name="PM10.3001.03">'[1]MINUTE DE METRE'!$N$512</definedName>
    <definedName name="PM10.3002.03">'[1]MINUTE DE METRE'!#REF!</definedName>
    <definedName name="PM10.3501.04">'[1]MINUTE DE METRE'!$N$515</definedName>
    <definedName name="PM10.3502.04">'[1]MINUTE DE METRE'!#REF!</definedName>
    <definedName name="PM10.3601.04">'[1]MINUTE DE METRE'!$N$517</definedName>
    <definedName name="PM10.3602.04">'[1]MINUTE DE METRE'!#REF!</definedName>
    <definedName name="PM10.4001.05">'[1]MINUTE DE METRE'!$N$520</definedName>
    <definedName name="PM10.4002.05">'[1]MINUTE DE METRE'!#REF!</definedName>
    <definedName name="PM20100ARD190003.01">'[1]MINUTE DE METRE'!$N$20</definedName>
    <definedName name="PM20100ARD1900103.02">'[1]MINUTE DE METRE'!$N$48</definedName>
    <definedName name="PM20100ARD202003.01">'[1]MINUTE DE METRE'!$N$24</definedName>
    <definedName name="PM20100cou9803.01">'[1]MINUTE DE METRE'!$N$22</definedName>
    <definedName name="PM20100kkk50003.03">'[1]MINUTE DE METRE'!$N$55</definedName>
    <definedName name="PM20100kkk50103.03">'[1]MINUTE DE METRE'!$N$57</definedName>
    <definedName name="PM20100ttt900203.02">'[1]MINUTE DE METRE'!$N$50</definedName>
    <definedName name="PM20300TC14003.01">'[1]MINUTE DE METRE'!$N$26</definedName>
    <definedName name="PM20500BAC101005">'[1]MINUTE DE METRE'!#REF!</definedName>
    <definedName name="PM20500BAC103003.01">'[1]MINUTE DE METRE'!$N$12</definedName>
    <definedName name="PM20500BAC105003.01">'[1]MINUTE DE METRE'!$N$14</definedName>
    <definedName name="PM20500BAC105005">'[1]MINUTE DE METRE'!$N$14</definedName>
    <definedName name="PM20500BAC150003.01">'[1]MINUTE DE METRE'!$N$16</definedName>
    <definedName name="PM20500BAC150005">'[1]MINUTE DE METRE'!$N$16</definedName>
    <definedName name="PM20600BAC202003.01">'[1]MINUTE DE METRE'!$N$10</definedName>
    <definedName name="PM20600BAC204003.01">'[1]MINUTE DE METRE'!$N$18</definedName>
    <definedName name="PM20600BAC204005">'[1]MINUTE DE METRE'!$N$18</definedName>
    <definedName name="PM20900ETA101003.02">'[1]MINUTE DE METRE'!$N$29</definedName>
    <definedName name="PM20900ETA102003.02">'[1]MINUTE DE METRE'!$N$33</definedName>
    <definedName name="PM20900ETA103003.02">'[1]MINUTE DE METRE'!$N$38</definedName>
    <definedName name="PM20900ETA104003.02">'[1]MINUTE DE METRE'!$N$40</definedName>
    <definedName name="PM20900ETA106003.02">'[1]MINUTE DE METRE'!$N$44</definedName>
    <definedName name="PM20900ETA109003.02">'[1]MINUTE DE METRE'!$N$46</definedName>
    <definedName name="PM20950LAN101003.02">'[1]MINUTE DE METRE'!$N$52</definedName>
    <definedName name="PM35100ALV102008.01">'[1]MINUTE DE METRE'!$N$108</definedName>
    <definedName name="PM35100ALV102008.03">'[1]MINUTE DE METRE'!$N$212</definedName>
    <definedName name="PM35100ALV104008.03">'[1]MINUTE DE METRE'!$N$214</definedName>
    <definedName name="PM35100PAP102008.01">'[1]MINUTE DE METRE'!$N$112</definedName>
    <definedName name="PM35100PAP103008.01">'[1]MINUTE DE METRE'!$N$110</definedName>
    <definedName name="PM35100PAP104008.01">'[1]MINUTE DE METRE'!$N$115</definedName>
    <definedName name="PM35100PAP301008.01">'[1]MINUTE DE METRE'!$N$117</definedName>
    <definedName name="PM35100PAP350008.01">'[1]MINUTE DE METRE'!$N$123</definedName>
    <definedName name="PM35100PAP352008.01">'[1]MINUTE DE METRE'!$N$128</definedName>
    <definedName name="PM35100PAP401008.01">'[1]MINUTE DE METRE'!$N$131</definedName>
    <definedName name="PM35200DIV101008.01">'[1]MINUTE DE METRE'!$N$134</definedName>
    <definedName name="PM35200DIV101008.03">'[1]MINUTE DE METRE'!$N$216</definedName>
    <definedName name="PM35200DIV103008.01">'[1]MINUTE DE METRE'!$N$138</definedName>
    <definedName name="PM35200DIV104008.01">'[1]MINUTE DE METRE'!$N$140</definedName>
    <definedName name="PM35200DIV106008.02">'[1]MINUTE DE METRE'!$N$145</definedName>
    <definedName name="PM35200DIV106008.03">'[1]MINUTE DE METRE'!$N$218</definedName>
    <definedName name="PM3530008.03">'[1]MINUTE DE METRE'!$N$220</definedName>
    <definedName name="PM35400MOB101008.03">'[1]MINUTE DE METRE'!$N$222</definedName>
    <definedName name="PM35400MOB102008.03">'[1]MINUTE DE METRE'!$N$224</definedName>
    <definedName name="PM35400MOB110008.03">'[1]MINUTE DE METRE'!$N$226</definedName>
    <definedName name="PM35men0108.01">'[1]MINUTE DE METRE'!$N$120</definedName>
    <definedName name="PM35men0208.01">'[1]MINUTE DE METRE'!$N$136</definedName>
    <definedName name="PM35men0308.02">'[1]MINUTE DE METRE'!$N$143</definedName>
    <definedName name="PM35men0408.02">'[1]MINUTE DE METRE'!#REF!</definedName>
    <definedName name="PM35men0508.02">'[1]MINUTE DE METRE'!$N$147</definedName>
    <definedName name="PM35men0608.02">'[1]MINUTE DE METRE'!$N$166</definedName>
    <definedName name="PM35men0708.02">'[1]MINUTE DE METRE'!$N$184</definedName>
    <definedName name="PM35men0808.02">'[1]MINUTE DE METRE'!$N$186</definedName>
    <definedName name="PM35men0908.02">'[1]MINUTE DE METRE'!$N$157</definedName>
    <definedName name="PM35men1008.02">'[1]MINUTE DE METRE'!$N$188</definedName>
    <definedName name="PM35men1108.02">'[1]MINUTE DE METRE'!$N$190</definedName>
    <definedName name="PM35men1208.02">'[1]MINUTE DE METRE'!$N$192</definedName>
    <definedName name="PM35men1308.02">'[1]MINUTE DE METRE'!$N$194</definedName>
    <definedName name="PM35men1408.02">'[1]MINUTE DE METRE'!$N$196</definedName>
    <definedName name="PM35men152308.02">'[1]MINUTE DE METRE'!$N$198</definedName>
    <definedName name="PM35men2008.03">'[1]MINUTE DE METRE'!$N$228</definedName>
    <definedName name="PM35men3008.02">'[1]MINUTE DE METRE'!$N$164</definedName>
    <definedName name="PM35men5008.02">'[1]MINUTE DE METRE'!$N$180</definedName>
    <definedName name="PM35men5108.02">'[1]MINUTE DE METRE'!$N$182</definedName>
    <definedName name="PM35men6008.02">'[1]MINUTE DE METRE'!$N$203</definedName>
    <definedName name="PM35men6508.02">'[1]MINUTE DE METRE'!$N$205</definedName>
    <definedName name="PM35men6608.02">'[1]MINUTE DE METRE'!$N$207</definedName>
    <definedName name="PM35men6708.02">'[1]MINUTE DE METRE'!$N$209</definedName>
    <definedName name="PM35zzmn5608.01">'[1]MINUTE DE METRE'!$N$126</definedName>
    <definedName name="PM40100PLA108009.01">'[1]MINUTE DE METRE'!$N$232</definedName>
    <definedName name="PM40100PLA108009.02">'[1]MINUTE DE METRE'!$N$271</definedName>
    <definedName name="PM40100PLA700009.01">'[1]MINUTE DE METRE'!$N$234</definedName>
    <definedName name="PM40100PLA700009.02">'[1]MINUTE DE METRE'!$N$273</definedName>
    <definedName name="PM40200CPL100009.02">'[1]MINUTE DE METRE'!$N$275</definedName>
    <definedName name="PM40200CPL101009.02">'[1]MINUTE DE METRE'!$N$277</definedName>
    <definedName name="PM40200STYL100009.01">'[1]MINUTE DE METRE'!$N$236</definedName>
    <definedName name="PM40200STYL101509.01">'[1]MINUTE DE METRE'!$N$258</definedName>
    <definedName name="PM40400PLP201009.01">'[1]MINUTE DE METRE'!$N$260</definedName>
    <definedName name="PM40pla8009.02">'[1]MINUTE DE METRE'!$N$279</definedName>
    <definedName name="PM40pla80109.01">'[1]MINUTE DE METRE'!$N$264</definedName>
    <definedName name="PM40pla90009.01">'[1]MINUTE DE METRE'!$N$266</definedName>
    <definedName name="PM40PLAT0109.01">'[1]MINUTE DE METRE'!$N$262</definedName>
    <definedName name="PM40ser0106.02">'[1]MINUTE DE METRE'!$N$64</definedName>
    <definedName name="PM40ser0106.03">'[1]MINUTE DE METRE'!#REF!</definedName>
    <definedName name="PM40ser0206.02">'[1]MINUTE DE METRE'!$N$68</definedName>
    <definedName name="PM40ser0206.03">'[1]MINUTE DE METRE'!#REF!</definedName>
    <definedName name="PM40ser0306.02">'[1]MINUTE DE METRE'!$N$66</definedName>
    <definedName name="PM40ser0306.03">'[1]MINUTE DE METRE'!#REF!</definedName>
    <definedName name="PM40ser1006.03">'[1]MINUTE DE METRE'!$N$71</definedName>
    <definedName name="PM40ser1106.03">'[1]MINUTE DE METRE'!$N$73</definedName>
    <definedName name="PM40ser1206.03">'[1]MINUTE DE METRE'!$N$75</definedName>
    <definedName name="PM40ser12106.03">'[1]MINUTE DE METRE'!$N$77</definedName>
    <definedName name="PM40ser1306.03">'[1]MINUTE DE METRE'!$N$81</definedName>
    <definedName name="PM40ser1406.03">'[1]MINUTE DE METRE'!$N$87</definedName>
    <definedName name="PM40ser2006.03">'[1]MINUTE DE METRE'!$N$89</definedName>
    <definedName name="PM40ser2206.03">'[1]MINUTE DE METRE'!$N$91</definedName>
    <definedName name="PM40ser2406.03">'[1]MINUTE DE METRE'!$N$93</definedName>
    <definedName name="PM40ser2606.03">'[1]MINUTE DE METRE'!$N$95</definedName>
    <definedName name="PM40ser2706.03">'[1]MINUTE DE METRE'!$N$99</definedName>
    <definedName name="PM40ser2806.03">'[1]MINUTE DE METRE'!$N$97</definedName>
    <definedName name="PM40ser3006.03">'[1]MINUTE DE METRE'!$N$79</definedName>
    <definedName name="PM40SER9902">'[1]MINUTE DE METRE'!$N$4</definedName>
    <definedName name="PM40SER9904">'[1]MINUTE DE METRE'!$N$4</definedName>
    <definedName name="PM40ser991202">'[1]MINUTE DE METRE'!$N$6</definedName>
    <definedName name="PM45100FIB101012">'[1]MINUTE DE METRE'!$N$389</definedName>
    <definedName name="PM45100FIB102012">'[1]MINUTE DE METRE'!$N$401</definedName>
    <definedName name="PM45100FIB110012">'[1]MINUTE DE METRE'!$N$404</definedName>
    <definedName name="PM45100FIB200012">'[1]MINUTE DE METRE'!$N$412</definedName>
    <definedName name="PM45200FPM400012">'[1]MINUTE DE METRE'!$N$418</definedName>
    <definedName name="PM45fp5512">'[1]MINUTE DE METRE'!$N$407</definedName>
    <definedName name="PM45pla99009.01">'[1]MINUTE DE METRE'!$N$268</definedName>
    <definedName name="PM45zzplaf0112">'[1]MINUTE DE METRE'!$N$421</definedName>
    <definedName name="PM475fp55812">'[1]MINUTE DE METRE'!$N$415</definedName>
    <definedName name="PM50200SOL100010.01">'[1]MINUTE DE METRE'!$N$283</definedName>
    <definedName name="PM50200SOL100110.02">'[1]MINUTE DE METRE'!$N$336</definedName>
    <definedName name="PM50200SOL101810.01">'[1]MINUTE DE METRE'!$N$310</definedName>
    <definedName name="PM50200SOL102010.01">'[1]MINUTE DE METRE'!$N$317</definedName>
    <definedName name="PM50300SOL0500110.02">'[1]MINUTE DE METRE'!$N$340</definedName>
    <definedName name="PM50300SOL101010.01">'[1]MINUTE DE METRE'!$N$306</definedName>
    <definedName name="PM50300SOL102010.01">'[1]MINUTE DE METRE'!$N$285</definedName>
    <definedName name="PM50300SOL150010.01">'[1]MINUTE DE METRE'!$N$308</definedName>
    <definedName name="PM50400MOQ1020110.02">'[1]MINUTE DE METRE'!$N$338</definedName>
    <definedName name="PM50400MOQ105010.01">'[1]MINUTE DE METRE'!$N$323</definedName>
    <definedName name="PM50500DIV101010.01">'[1]MINUTE DE METRE'!$N$327</definedName>
    <definedName name="PM50500DIV102010.01">'[1]MINUTE DE METRE'!$N$329</definedName>
    <definedName name="PM50sol0110.01">'[1]MINUTE DE METRE'!$N$319</definedName>
    <definedName name="PM50sszz0510.01">'[1]MINUTE DE METRE'!$N$321</definedName>
    <definedName name="PM50sszz12010.01">'[1]MINUTE DE METRE'!$N$325</definedName>
    <definedName name="PM55100CAR100011.01">'[1]MINUTE DE METRE'!$N$344</definedName>
    <definedName name="PM55100CAR200011.01">'[1]MINUTE DE METRE'!$N$351</definedName>
    <definedName name="PM55100CAR2000111.02">'[1]MINUTE DE METRE'!$N$382</definedName>
    <definedName name="PM55100CAR400011.01">'[1]MINUTE DE METRE'!$N$364</definedName>
    <definedName name="PM55100rrs0111.01">'[1]MINUTE DE METRE'!$N$346</definedName>
    <definedName name="PM55200FAI100011.01">'[1]MINUTE DE METRE'!$N$368</definedName>
    <definedName name="PM55200FAI1000111.02">'[1]MINUTE DE METRE'!$N$386</definedName>
    <definedName name="PM55200FAI200011.01">'[1]MINUTE DE METRE'!$N$375</definedName>
    <definedName name="PM55300PLIN100011.01">'[1]MINUTE DE METRE'!$N$348</definedName>
    <definedName name="PM55300PLIN1000111.01">'[1]MINUTE DE METRE'!$N$358</definedName>
    <definedName name="PM55300PLIN1000111.02">'[1]MINUTE DE METRE'!$N$384</definedName>
    <definedName name="PM55300PLIN200011.01">'[1]MINUTE DE METRE'!$N$366</definedName>
    <definedName name="PM55400DIV102010.01">'[1]MINUTE DE METRE'!$N$331</definedName>
    <definedName name="PM55400DIV105011.01">'[1]MINUTE DE METRE'!$N$377</definedName>
    <definedName name="PM55400DIV200011.01">'[1]MINUTE DE METRE'!$N$379</definedName>
    <definedName name="PM55sszz5010.01">'[1]MINUTE DE METRE'!$N$333</definedName>
    <definedName name="PM60100PIN1020113.02">'[1]MINUTE DE METRE'!$N$456</definedName>
    <definedName name="PM60100PIN10201213.02">'[1]MINUTE DE METRE'!$N$458</definedName>
    <definedName name="PM60100PIN103013.01">'[1]MINUTE DE METRE'!$N$427</definedName>
    <definedName name="PM60100PIN1040113.02">'[1]MINUTE DE METRE'!$N$460</definedName>
    <definedName name="PM60100PIN104013.01">'[1]MINUTE DE METRE'!$N$431</definedName>
    <definedName name="PM60100PIN1040213.01">'[1]MINUTE DE METRE'!$N$433</definedName>
    <definedName name="PM60100PIN1040313.01">'[1]MINUTE DE METRE'!$N$429</definedName>
    <definedName name="PM60100PIN1100113.01">'[1]MINUTE DE METRE'!$N$437</definedName>
    <definedName name="PM60100PIN110013.01">'[1]MINUTE DE METRE'!$N$439</definedName>
    <definedName name="PM60100PIN120013.01">'[1]MINUTE DE METRE'!$N$441</definedName>
    <definedName name="PM60100PIN200013.01">'[1]MINUTE DE METRE'!$N$435</definedName>
    <definedName name="PM60100PIN201013.01">'[1]MINUTE DE METRE'!$N$443</definedName>
    <definedName name="PM60100PIN300013.01">'[1]MINUTE DE METRE'!$N$445</definedName>
    <definedName name="PM60100PIN400013.01">'[1]MINUTE DE METRE'!$N$449</definedName>
    <definedName name="PM60100PIN9000113.02">'[1]MINUTE DE METRE'!$N$462</definedName>
    <definedName name="PM60100PIN900013.01">'[1]MINUTE DE METRE'!$N$451</definedName>
    <definedName name="PM60200REV200013.01">'[1]MINUTE DE METRE'!$N$447</definedName>
    <definedName name="PM60200REV300013.02">'[1]MINUTE DE METRE'!$N$454</definedName>
    <definedName name="PM60pein0113.01">'[1]MINUTE DE METRE'!$N$425</definedName>
    <definedName name="PM80chauf0115">'[1]MINUTE DE METRE'!$N$468</definedName>
    <definedName name="PM80elec0116">'[1]MINUTE DE METRE'!$N$471</definedName>
    <definedName name="PM80elec0217">'[1]MINUTE DE METRE'!$N$474</definedName>
    <definedName name="PM80occ0107">'[1]MINUTE DE METRE'!$N$102</definedName>
    <definedName name="PM80occ0207">'[1]MINUTE DE METRE'!$N$104</definedName>
    <definedName name="PM80plom0214">'[1]MINUTE DE METRE'!$N$465</definedName>
    <definedName name="PM90ASC1017">'[1]MINUTE DE METRE'!$N$479</definedName>
    <definedName name="PM90pa0118">'[1]MINUTE DE METRE'!$N$482</definedName>
    <definedName name="PM90pa0218">'[1]MINUTE DE METRE'!$N$484</definedName>
    <definedName name="PM90pa0318">'[1]MINUTE DE METRE'!$N$486</definedName>
    <definedName name="PM90pa0418">'[1]MINUTE DE METRE'!$N$488</definedName>
    <definedName name="PM90pa0518">'[1]MINUTE DE METRE'!$N$490</definedName>
    <definedName name="Pot">#REF!</definedName>
    <definedName name="Poutre">#REF!</definedName>
    <definedName name="PV20500BAC1010">'[1]MINUTE DE METRE'!#REF!</definedName>
    <definedName name="PV35men04">'[1]MINUTE DE METRE'!#REF!</definedName>
    <definedName name="QQ10.0102">'[1]MINUTE DE METRE'!$E$523</definedName>
    <definedName name="QQ10.0202">'[1]MINUTE DE METRE'!$E$525</definedName>
    <definedName name="QQ10.0302">'[1]MINUTE DE METRE'!$E$527</definedName>
    <definedName name="QQ10.0402">'[1]MINUTE DE METRE'!$E$529</definedName>
    <definedName name="QQ10.0502">'[1]MINUTE DE METRE'!$E$531</definedName>
    <definedName name="QQ10.1001.01">'[1]MINUTE DE METRE'!$E$496</definedName>
    <definedName name="QQ10.1002.01">'[1]MINUTE DE METRE'!#REF!</definedName>
    <definedName name="QQ10.1101.01">'[1]MINUTE DE METRE'!$E$498</definedName>
    <definedName name="QQ10.1102.01">'[1]MINUTE DE METRE'!#REF!</definedName>
    <definedName name="QQ10.1201.01">'[1]MINUTE DE METRE'!$E$500</definedName>
    <definedName name="QQ10.1202.01">'[1]MINUTE DE METRE'!#REF!</definedName>
    <definedName name="QQ10.2001.02">'[1]MINUTE DE METRE'!$E$503</definedName>
    <definedName name="QQ10.2002.02">'[1]MINUTE DE METRE'!#REF!</definedName>
    <definedName name="QQ10.2101.02">'[1]MINUTE DE METRE'!$E$505</definedName>
    <definedName name="QQ10.2102.02">'[1]MINUTE DE METRE'!#REF!</definedName>
    <definedName name="QQ10.2201.02">'[1]MINUTE DE METRE'!$E$507</definedName>
    <definedName name="QQ10.2202.02">'[1]MINUTE DE METRE'!#REF!</definedName>
    <definedName name="QQ10.2301.02">'[1]MINUTE DE METRE'!$E$509</definedName>
    <definedName name="QQ10.2302.02">'[1]MINUTE DE METRE'!#REF!</definedName>
    <definedName name="QQ10.3001.03">'[1]MINUTE DE METRE'!$E$512</definedName>
    <definedName name="QQ10.3002.03">'[1]MINUTE DE METRE'!#REF!</definedName>
    <definedName name="QQ10.3501.04">'[1]MINUTE DE METRE'!$E$515</definedName>
    <definedName name="QQ10.3502.04">'[1]MINUTE DE METRE'!#REF!</definedName>
    <definedName name="QQ10.3601.04">'[1]MINUTE DE METRE'!$E$517</definedName>
    <definedName name="QQ10.3602.04">'[1]MINUTE DE METRE'!#REF!</definedName>
    <definedName name="QQ10.4001.05">'[1]MINUTE DE METRE'!$E$520</definedName>
    <definedName name="QQ10.4002.05">'[1]MINUTE DE METRE'!#REF!</definedName>
    <definedName name="QQ20100ARD190003.01">'[1]MINUTE DE METRE'!$E$20</definedName>
    <definedName name="QQ20100ARD1900103.02">'[1]MINUTE DE METRE'!$E$48</definedName>
    <definedName name="QQ20100ARD202003.01">'[1]MINUTE DE METRE'!$E$24</definedName>
    <definedName name="QQ20100cou9803.01">'[1]MINUTE DE METRE'!$E$22</definedName>
    <definedName name="QQ20100kkk50003.03">'[1]MINUTE DE METRE'!$E$55</definedName>
    <definedName name="QQ20100kkk50103.03">'[1]MINUTE DE METRE'!$E$57</definedName>
    <definedName name="QQ20100ttt900203.02">'[1]MINUTE DE METRE'!$E$50</definedName>
    <definedName name="QQ20300TC14003.01">'[1]MINUTE DE METRE'!$E$26</definedName>
    <definedName name="QQ20500BAC101005">'[1]MINUTE DE METRE'!#REF!</definedName>
    <definedName name="QQ20500BAC103003.01">'[1]MINUTE DE METRE'!$E$12</definedName>
    <definedName name="QQ20500BAC105003.01">'[1]MINUTE DE METRE'!$E$14</definedName>
    <definedName name="QQ20500BAC105005">'[1]MINUTE DE METRE'!$E$14</definedName>
    <definedName name="QQ20500BAC150003.01">'[1]MINUTE DE METRE'!$E$16</definedName>
    <definedName name="QQ20500BAC150005">'[1]MINUTE DE METRE'!$E$16</definedName>
    <definedName name="QQ20600BAC202003.01">'[1]MINUTE DE METRE'!$E$10</definedName>
    <definedName name="QQ20600BAC204003.01">'[1]MINUTE DE METRE'!$E$18</definedName>
    <definedName name="QQ20600BAC204005">'[1]MINUTE DE METRE'!$E$18</definedName>
    <definedName name="QQ20900ETA101003.02">'[1]MINUTE DE METRE'!$E$29</definedName>
    <definedName name="QQ20900ETA102003.02">'[1]MINUTE DE METRE'!$E$33</definedName>
    <definedName name="QQ20900ETA103003.02">'[1]MINUTE DE METRE'!$E$38</definedName>
    <definedName name="QQ20900ETA104003.02">'[1]MINUTE DE METRE'!$E$40</definedName>
    <definedName name="QQ20900ETA106003.02">'[1]MINUTE DE METRE'!$E$44</definedName>
    <definedName name="QQ20900ETA109003.02">'[1]MINUTE DE METRE'!$E$46</definedName>
    <definedName name="QQ20950LAN101003.02">'[1]MINUTE DE METRE'!$E$52</definedName>
    <definedName name="QQ35100ALV102008.01">'[1]MINUTE DE METRE'!$E$108</definedName>
    <definedName name="QQ35100ALV102008.03">'[1]MINUTE DE METRE'!$E$212</definedName>
    <definedName name="QQ35100ALV104008.03">'[1]MINUTE DE METRE'!$E$214</definedName>
    <definedName name="QQ35100PAP102008.01">'[1]MINUTE DE METRE'!$E$112</definedName>
    <definedName name="QQ35100PAP103008.01">'[1]MINUTE DE METRE'!$E$110</definedName>
    <definedName name="QQ35100PAP104008.01">'[1]MINUTE DE METRE'!$E$115</definedName>
    <definedName name="QQ35100PAP301008.01">'[1]MINUTE DE METRE'!$E$117</definedName>
    <definedName name="QQ35100PAP350008.01">'[1]MINUTE DE METRE'!$E$123</definedName>
    <definedName name="QQ35100PAP352008.01">'[1]MINUTE DE METRE'!$E$128</definedName>
    <definedName name="QQ35100PAP401008.01">'[1]MINUTE DE METRE'!$E$131</definedName>
    <definedName name="QQ35200DIV101008.01">'[1]MINUTE DE METRE'!$E$134</definedName>
    <definedName name="QQ35200DIV101008.03">'[1]MINUTE DE METRE'!$E$216</definedName>
    <definedName name="QQ35200DIV103008.01">'[1]MINUTE DE METRE'!$E$138</definedName>
    <definedName name="QQ35200DIV104008.01">'[1]MINUTE DE METRE'!$E$140</definedName>
    <definedName name="QQ35200DIV106008.02">'[1]MINUTE DE METRE'!$E$145</definedName>
    <definedName name="QQ35200DIV106008.03">'[1]MINUTE DE METRE'!$E$218</definedName>
    <definedName name="QQ3530008.03">'[1]MINUTE DE METRE'!$E$220</definedName>
    <definedName name="QQ35400MOB101008.03">'[1]MINUTE DE METRE'!$E$222</definedName>
    <definedName name="QQ35400MOB102008.03">'[1]MINUTE DE METRE'!$E$224</definedName>
    <definedName name="QQ35400MOB110008.03">'[1]MINUTE DE METRE'!$E$226</definedName>
    <definedName name="QQ35men0108.01">'[1]MINUTE DE METRE'!$E$120</definedName>
    <definedName name="QQ35men0208.01">'[1]MINUTE DE METRE'!$E$136</definedName>
    <definedName name="QQ35men0308.02">'[1]MINUTE DE METRE'!$E$143</definedName>
    <definedName name="QQ35men0408.02">'[1]MINUTE DE METRE'!#REF!</definedName>
    <definedName name="QQ35men0508.02">'[1]MINUTE DE METRE'!$E$147</definedName>
    <definedName name="QQ35men0608.02">'[1]MINUTE DE METRE'!$E$166</definedName>
    <definedName name="QQ35men0708.02">'[1]MINUTE DE METRE'!$E$184</definedName>
    <definedName name="QQ35men0808.02">'[1]MINUTE DE METRE'!$E$186</definedName>
    <definedName name="QQ35men0908.02">'[1]MINUTE DE METRE'!$E$157</definedName>
    <definedName name="QQ35men1008.02">'[1]MINUTE DE METRE'!$E$188</definedName>
    <definedName name="QQ35men1108.02">'[1]MINUTE DE METRE'!$E$190</definedName>
    <definedName name="QQ35men1208.02">'[1]MINUTE DE METRE'!$E$192</definedName>
    <definedName name="QQ35men1308.02">'[1]MINUTE DE METRE'!$E$194</definedName>
    <definedName name="QQ35men1408.02">'[1]MINUTE DE METRE'!$E$196</definedName>
    <definedName name="QQ35men152308.02">'[1]MINUTE DE METRE'!$E$198</definedName>
    <definedName name="QQ35men2008.03">'[1]MINUTE DE METRE'!$E$228</definedName>
    <definedName name="QQ35men3008.02">'[1]MINUTE DE METRE'!$E$164</definedName>
    <definedName name="QQ35men5008.02">'[1]MINUTE DE METRE'!$E$180</definedName>
    <definedName name="QQ35men5108.02">'[1]MINUTE DE METRE'!$E$182</definedName>
    <definedName name="QQ35men6008.02">'[1]MINUTE DE METRE'!$E$203</definedName>
    <definedName name="QQ35men6508.02">'[1]MINUTE DE METRE'!$E$205</definedName>
    <definedName name="QQ35men6608.02">'[1]MINUTE DE METRE'!$E$207</definedName>
    <definedName name="QQ35men6708.02">'[1]MINUTE DE METRE'!$E$209</definedName>
    <definedName name="QQ35zzmn5608.01">'[1]MINUTE DE METRE'!$E$126</definedName>
    <definedName name="QQ40100PLA108009.01">'[1]MINUTE DE METRE'!$E$232</definedName>
    <definedName name="QQ40100PLA108009.02">'[1]MINUTE DE METRE'!$E$271</definedName>
    <definedName name="QQ40100PLA700009.01">'[1]MINUTE DE METRE'!$E$234</definedName>
    <definedName name="QQ40100PLA700009.02">'[1]MINUTE DE METRE'!$E$273</definedName>
    <definedName name="QQ40200CPL100009.02">'[1]MINUTE DE METRE'!$E$275</definedName>
    <definedName name="QQ40200CPL101009.02">'[1]MINUTE DE METRE'!$E$277</definedName>
    <definedName name="QQ40200STYL100009.01">'[1]MINUTE DE METRE'!$E$236</definedName>
    <definedName name="QQ40200STYL101509.01">'[1]MINUTE DE METRE'!$E$258</definedName>
    <definedName name="QQ40400PLP201009.01">'[1]MINUTE DE METRE'!$E$260</definedName>
    <definedName name="QQ40pla8009.02">'[1]MINUTE DE METRE'!$E$279</definedName>
    <definedName name="QQ40pla80109.01">'[1]MINUTE DE METRE'!$E$264</definedName>
    <definedName name="QQ40pla90009.01">'[1]MINUTE DE METRE'!$E$266</definedName>
    <definedName name="QQ40PLAT0109.01">'[1]MINUTE DE METRE'!$E$262</definedName>
    <definedName name="QQ40ser0106.02">'[1]MINUTE DE METRE'!$E$64</definedName>
    <definedName name="QQ40ser0106.03">'[1]MINUTE DE METRE'!#REF!</definedName>
    <definedName name="QQ40ser0206.02">'[1]MINUTE DE METRE'!$E$68</definedName>
    <definedName name="QQ40ser0206.03">'[1]MINUTE DE METRE'!#REF!</definedName>
    <definedName name="QQ40ser0306.02">'[1]MINUTE DE METRE'!$E$66</definedName>
    <definedName name="QQ40ser0306.03">'[1]MINUTE DE METRE'!#REF!</definedName>
    <definedName name="QQ40ser1006.03">'[1]MINUTE DE METRE'!$E$71</definedName>
    <definedName name="QQ40ser1106.03">'[1]MINUTE DE METRE'!$E$73</definedName>
    <definedName name="QQ40ser1206.03">'[1]MINUTE DE METRE'!$E$75</definedName>
    <definedName name="QQ40ser12106.03">'[1]MINUTE DE METRE'!$E$77</definedName>
    <definedName name="QQ40ser1306.03">'[1]MINUTE DE METRE'!$E$81</definedName>
    <definedName name="QQ40ser1406.03">'[1]MINUTE DE METRE'!$E$87</definedName>
    <definedName name="QQ40ser2006.03">'[1]MINUTE DE METRE'!$E$89</definedName>
    <definedName name="QQ40ser2206.03">'[1]MINUTE DE METRE'!$E$91</definedName>
    <definedName name="QQ40ser2406.03">'[1]MINUTE DE METRE'!$E$93</definedName>
    <definedName name="QQ40ser2606.03">'[1]MINUTE DE METRE'!$E$95</definedName>
    <definedName name="QQ40ser2706.03">'[1]MINUTE DE METRE'!$E$99</definedName>
    <definedName name="QQ40ser2806.03">'[1]MINUTE DE METRE'!$E$97</definedName>
    <definedName name="QQ40ser3006.03">'[1]MINUTE DE METRE'!$E$79</definedName>
    <definedName name="QQ40SER9902">'[1]MINUTE DE METRE'!$E$4</definedName>
    <definedName name="QQ40SER9904">'[1]MINUTE DE METRE'!$E$4</definedName>
    <definedName name="QQ40ser991202">'[1]MINUTE DE METRE'!$E$6</definedName>
    <definedName name="QQ45100FIB101012">'[1]MINUTE DE METRE'!$E$389</definedName>
    <definedName name="QQ45100FIB102012">'[1]MINUTE DE METRE'!$E$401</definedName>
    <definedName name="QQ45100FIB110012">'[1]MINUTE DE METRE'!$E$404</definedName>
    <definedName name="QQ45100FIB200012">'[1]MINUTE DE METRE'!$E$412</definedName>
    <definedName name="QQ45200FPM400012">'[1]MINUTE DE METRE'!$E$418</definedName>
    <definedName name="QQ45fp5512">'[1]MINUTE DE METRE'!$E$407</definedName>
    <definedName name="QQ45pla99009.01">'[1]MINUTE DE METRE'!$E$268</definedName>
    <definedName name="QQ45zzplaf0112">'[1]MINUTE DE METRE'!$E$421</definedName>
    <definedName name="QQ475fp55812">'[1]MINUTE DE METRE'!$E$415</definedName>
    <definedName name="QQ50200SOL100010.01">'[1]MINUTE DE METRE'!$E$283</definedName>
    <definedName name="QQ50200SOL100110.02">'[1]MINUTE DE METRE'!$E$336</definedName>
    <definedName name="QQ50200SOL101810.01">'[1]MINUTE DE METRE'!$E$310</definedName>
    <definedName name="QQ50200SOL102010.01">'[1]MINUTE DE METRE'!$E$317</definedName>
    <definedName name="QQ50300SOL0500110.02">'[1]MINUTE DE METRE'!$E$340</definedName>
    <definedName name="QQ50300SOL101010.01">'[1]MINUTE DE METRE'!$E$306</definedName>
    <definedName name="QQ50300SOL102010.01">'[1]MINUTE DE METRE'!$E$285</definedName>
    <definedName name="QQ50300SOL150010.01">'[1]MINUTE DE METRE'!$E$308</definedName>
    <definedName name="QQ50400MOQ1020110.02">'[1]MINUTE DE METRE'!$E$338</definedName>
    <definedName name="QQ50400MOQ105010.01">'[1]MINUTE DE METRE'!$E$323</definedName>
    <definedName name="QQ50500DIV101010.01">'[1]MINUTE DE METRE'!$E$327</definedName>
    <definedName name="QQ50500DIV102010.01">'[1]MINUTE DE METRE'!$E$329</definedName>
    <definedName name="QQ50sol0110.01">'[1]MINUTE DE METRE'!$E$319</definedName>
    <definedName name="QQ50sszz0510.01">'[1]MINUTE DE METRE'!$E$321</definedName>
    <definedName name="QQ50sszz12010.01">'[1]MINUTE DE METRE'!$E$325</definedName>
    <definedName name="QQ55100CAR100011.01">'[1]MINUTE DE METRE'!$E$344</definedName>
    <definedName name="QQ55100CAR200011.01">'[1]MINUTE DE METRE'!$E$351</definedName>
    <definedName name="QQ55100CAR2000111.02">'[1]MINUTE DE METRE'!$E$382</definedName>
    <definedName name="QQ55100CAR400011.01">'[1]MINUTE DE METRE'!$E$364</definedName>
    <definedName name="QQ55100rrs0111.01">'[1]MINUTE DE METRE'!$E$346</definedName>
    <definedName name="QQ55200FAI100011.01">'[1]MINUTE DE METRE'!$E$368</definedName>
    <definedName name="QQ55200FAI1000111.02">'[1]MINUTE DE METRE'!$E$386</definedName>
    <definedName name="QQ55200FAI200011.01">'[1]MINUTE DE METRE'!$E$375</definedName>
    <definedName name="QQ55300PLIN100011.01">'[1]MINUTE DE METRE'!$E$348</definedName>
    <definedName name="QQ55300PLIN1000111.01">'[1]MINUTE DE METRE'!$E$358</definedName>
    <definedName name="QQ55300PLIN1000111.02">'[1]MINUTE DE METRE'!$E$384</definedName>
    <definedName name="QQ55300PLIN200011.01">'[1]MINUTE DE METRE'!$E$366</definedName>
    <definedName name="QQ55400DIV102010.01">'[1]MINUTE DE METRE'!$E$331</definedName>
    <definedName name="QQ55400DIV105011.01">'[1]MINUTE DE METRE'!$E$377</definedName>
    <definedName name="QQ55400DIV200011.01">'[1]MINUTE DE METRE'!$E$379</definedName>
    <definedName name="QQ55sszz5010.01">'[1]MINUTE DE METRE'!$E$333</definedName>
    <definedName name="QQ60100PIN1020113.02">'[1]MINUTE DE METRE'!$E$456</definedName>
    <definedName name="QQ60100PIN10201213.02">'[1]MINUTE DE METRE'!$E$458</definedName>
    <definedName name="QQ60100PIN103013.01">'[1]MINUTE DE METRE'!$E$427</definedName>
    <definedName name="QQ60100PIN1040113.02">'[1]MINUTE DE METRE'!$E$460</definedName>
    <definedName name="QQ60100PIN104013.01">'[1]MINUTE DE METRE'!$E$431</definedName>
    <definedName name="QQ60100PIN1040213.01">'[1]MINUTE DE METRE'!$E$433</definedName>
    <definedName name="QQ60100PIN1040313.01">'[1]MINUTE DE METRE'!$E$429</definedName>
    <definedName name="QQ60100PIN1100113.01">'[1]MINUTE DE METRE'!$E$437</definedName>
    <definedName name="QQ60100PIN110013.01">'[1]MINUTE DE METRE'!$E$439</definedName>
    <definedName name="QQ60100PIN120013.01">'[1]MINUTE DE METRE'!$E$441</definedName>
    <definedName name="QQ60100PIN200013.01">'[1]MINUTE DE METRE'!$E$435</definedName>
    <definedName name="QQ60100PIN201013.01">'[1]MINUTE DE METRE'!$E$443</definedName>
    <definedName name="QQ60100PIN300013.01">'[1]MINUTE DE METRE'!$E$445</definedName>
    <definedName name="QQ60100PIN400013.01">'[1]MINUTE DE METRE'!$E$449</definedName>
    <definedName name="QQ60100PIN9000113.02">'[1]MINUTE DE METRE'!$E$462</definedName>
    <definedName name="QQ60100PIN900013.01">'[1]MINUTE DE METRE'!$E$451</definedName>
    <definedName name="QQ60200REV200013.01">'[1]MINUTE DE METRE'!$E$447</definedName>
    <definedName name="QQ60200REV300013.02">'[1]MINUTE DE METRE'!$E$454</definedName>
    <definedName name="QQ60pein0113.01">'[1]MINUTE DE METRE'!$E$425</definedName>
    <definedName name="QQ80chauf0115">'[1]MINUTE DE METRE'!$E$468</definedName>
    <definedName name="QQ80elec0116">'[1]MINUTE DE METRE'!$E$471</definedName>
    <definedName name="QQ80elec0217">'[1]MINUTE DE METRE'!$E$474</definedName>
    <definedName name="QQ80occ0107">'[1]MINUTE DE METRE'!$E$102</definedName>
    <definedName name="QQ80occ0207">'[1]MINUTE DE METRE'!$E$104</definedName>
    <definedName name="QQ80plom0214">'[1]MINUTE DE METRE'!$E$465</definedName>
    <definedName name="QQ90ASC1017">'[1]MINUTE DE METRE'!$E$479</definedName>
    <definedName name="QQ90pa0118">'[1]MINUTE DE METRE'!$E$482</definedName>
    <definedName name="QQ90pa0218">'[1]MINUTE DE METRE'!$E$484</definedName>
    <definedName name="QQ90pa0318">'[1]MINUTE DE METRE'!$E$486</definedName>
    <definedName name="QQ90pa0418">'[1]MINUTE DE METRE'!$E$488</definedName>
    <definedName name="QQ90pa0518">'[1]MINUTE DE METRE'!$E$490</definedName>
    <definedName name="ser">#REF!</definedName>
    <definedName name="tablarr">#REF!</definedName>
    <definedName name="tht">#REF!</definedName>
    <definedName name="thts">#REF!</definedName>
    <definedName name="tot01.01">#REF!</definedName>
    <definedName name="tot01.02">#REF!</definedName>
    <definedName name="tot01.03">#REF!</definedName>
    <definedName name="tot01.04">#REF!</definedName>
    <definedName name="tot01.05">#REF!</definedName>
    <definedName name="tot02.01">#REF!</definedName>
    <definedName name="tot02.02">#REF!</definedName>
    <definedName name="tot02.03">#REF!</definedName>
    <definedName name="tot02.04">#REF!</definedName>
    <definedName name="tot02.05">#REF!</definedName>
    <definedName name="tot03.01">#REF!</definedName>
    <definedName name="tot03.02">#REF!</definedName>
    <definedName name="tot03.03">#REF!</definedName>
    <definedName name="tot04.01">#REF!</definedName>
    <definedName name="tot04.02">#REF!</definedName>
    <definedName name="tot06.01">#REF!</definedName>
    <definedName name="tot06.02">#REF!</definedName>
    <definedName name="tot06.03">#REF!</definedName>
    <definedName name="tot08.01">#REF!</definedName>
    <definedName name="tot08.02">#REF!</definedName>
    <definedName name="tot08.03">#REF!</definedName>
    <definedName name="tot09.01">#REF!</definedName>
    <definedName name="tot09.02">#REF!</definedName>
    <definedName name="tot10.01">#REF!</definedName>
    <definedName name="tot10.02">#REF!</definedName>
    <definedName name="tot11.01">#REF!</definedName>
    <definedName name="tot11.02">#REF!</definedName>
    <definedName name="tot13.01">#REF!</definedName>
    <definedName name="tot13.02">#REF!</definedName>
    <definedName name="tot16.01">#REF!</definedName>
    <definedName name="tot16.02">#REF!</definedName>
    <definedName name="tot16.03">#REF!</definedName>
    <definedName name="tot20.01">#REF!</definedName>
    <definedName name="tot20.02">#REF!</definedName>
    <definedName name="tot20.03">#REF!</definedName>
    <definedName name="tot20.04">#REF!</definedName>
    <definedName name="tot20.05">#REF!</definedName>
    <definedName name="tot20.06">#REF!</definedName>
    <definedName name="TS">#REF!</definedName>
    <definedName name="tttc">#REF!</definedName>
    <definedName name="tttcs">#REF!</definedName>
    <definedName name="variant">#REF!</definedName>
    <definedName name="_xlnm.Print_Area" localSheetId="2">'03-PONT ROULANT'!$A$1:$I$60</definedName>
    <definedName name="_xlnm.Print_Area" localSheetId="0">PDG!$A$1:$H$32</definedName>
    <definedName name="_xlnm.Print_Area" localSheetId="1">'Recap général '!$A$1:$C$25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5" i="76" l="1"/>
  <c r="H34" i="76" s="1"/>
  <c r="H32" i="76"/>
  <c r="H31" i="76" s="1"/>
  <c r="H29" i="76"/>
  <c r="H28" i="76"/>
  <c r="H27" i="76"/>
  <c r="H26" i="76" s="1"/>
  <c r="H24" i="76"/>
  <c r="H23" i="76"/>
  <c r="H22" i="76"/>
  <c r="H17" i="76"/>
  <c r="H16" i="76"/>
  <c r="H15" i="76"/>
  <c r="H14" i="76" s="1"/>
  <c r="H12" i="76" s="1"/>
  <c r="B10" i="70"/>
  <c r="B9" i="70"/>
  <c r="B8" i="70"/>
  <c r="B7" i="70"/>
  <c r="G1" i="60"/>
  <c r="C7" i="70" l="1"/>
  <c r="H54" i="76"/>
  <c r="B60" i="76"/>
  <c r="A10" i="70" s="1"/>
  <c r="C60" i="76"/>
  <c r="B59" i="76"/>
  <c r="A9" i="70" s="1"/>
  <c r="C59" i="76"/>
  <c r="A54" i="76"/>
  <c r="B54" i="76"/>
  <c r="C54" i="76"/>
  <c r="B55" i="76"/>
  <c r="C55" i="76"/>
  <c r="A56" i="76"/>
  <c r="B56" i="76"/>
  <c r="C56" i="76"/>
  <c r="B57" i="76"/>
  <c r="C57" i="76"/>
  <c r="B58" i="76"/>
  <c r="C58" i="76"/>
  <c r="H59" i="76" l="1"/>
  <c r="C9" i="70" s="1"/>
  <c r="H60" i="76"/>
  <c r="C10" i="70" s="1"/>
  <c r="H21" i="76"/>
  <c r="H58" i="76"/>
  <c r="H19" i="76" l="1"/>
  <c r="C8" i="70" s="1"/>
  <c r="H57" i="76"/>
  <c r="H55" i="76"/>
  <c r="H56" i="76" l="1"/>
  <c r="H39" i="76"/>
  <c r="H49" i="76" l="1"/>
  <c r="H50" i="76" s="1"/>
  <c r="H51" i="76" s="1"/>
  <c r="H44" i="76"/>
  <c r="H45" i="76" s="1"/>
  <c r="H46" i="76" s="1"/>
  <c r="C6" i="70"/>
  <c r="C13" i="70" s="1"/>
  <c r="H40" i="76"/>
  <c r="H41" i="76" s="1"/>
  <c r="C14" i="70"/>
  <c r="C15" i="70" s="1"/>
  <c r="C23" i="70" l="1"/>
  <c r="C24" i="70" s="1"/>
  <c r="C25" i="70" s="1"/>
  <c r="C18" i="70"/>
  <c r="C19" i="70" s="1"/>
  <c r="C20" i="70" s="1"/>
</calcChain>
</file>

<file path=xl/sharedStrings.xml><?xml version="1.0" encoding="utf-8"?>
<sst xmlns="http://schemas.openxmlformats.org/spreadsheetml/2006/main" count="91" uniqueCount="66">
  <si>
    <t>U</t>
  </si>
  <si>
    <t>Réf.</t>
  </si>
  <si>
    <t>DESIGNATION</t>
  </si>
  <si>
    <t>Qté ent.</t>
  </si>
  <si>
    <t>P.U.</t>
  </si>
  <si>
    <t>Sous-Total</t>
  </si>
  <si>
    <t xml:space="preserve">Commentaires </t>
  </si>
  <si>
    <t>BET SAI
ZI Plaine de Caumont
3 rue Henri Becquerel
11200 LEZIGNAN CORBIERES
Tél. : 04 68 40 18 73 
Fax : 04 68 33 86 71</t>
  </si>
  <si>
    <t>Le</t>
  </si>
  <si>
    <t>RECAPITULATIF</t>
  </si>
  <si>
    <t xml:space="preserve"> Maître d’Ouvrage :</t>
  </si>
  <si>
    <t xml:space="preserve"> Maître d’Oeuvre :</t>
  </si>
  <si>
    <t>Total TVA 20%</t>
  </si>
  <si>
    <t>Généralités</t>
  </si>
  <si>
    <t>▪ Les équipements du présent DPGF doivent être conformes au CCTP, avec toutes sujétions de mise en œuvre (fourniture, pose, raccordements, supportages, obturation réseau , rebouchage etc. …)
▪ L'entreprise doit prévoir tous les accessoires nécessaires au bon fonctionnement des équipements, la mise en service des appareils et la formation des utilisateurs.
▪ Les quantités définies dans le présent DPGF sont données à titre indicatif et doivent être vérifiées par les entreprises. 
▪ Chaque entrepreneur est tenu de justifier son offre par un devis  faisant  apparaître les quantités qu’il mettra en œuvre avec un détail de prix par article.</t>
  </si>
  <si>
    <t>Total tranche ferme TTC</t>
  </si>
  <si>
    <r>
      <rPr>
        <sz val="20"/>
        <color theme="1"/>
        <rFont val="Calibri"/>
        <family val="2"/>
        <scheme val="minor"/>
      </rPr>
      <t>BET SAI</t>
    </r>
    <r>
      <rPr>
        <b/>
        <sz val="18"/>
        <color theme="1"/>
        <rFont val="Calibri"/>
        <family val="2"/>
        <scheme val="minor"/>
      </rPr>
      <t xml:space="preserve">
</t>
    </r>
    <r>
      <rPr>
        <sz val="14"/>
        <color theme="1"/>
        <rFont val="Calibri"/>
        <family val="2"/>
        <scheme val="minor"/>
      </rPr>
      <t>3, rue Henri Becquerel
ZI Plaine de Caumont
11200 LÉZIGNAN-CORBI</t>
    </r>
    <r>
      <rPr>
        <sz val="14"/>
        <color theme="1"/>
        <rFont val="Calibri"/>
        <family val="2"/>
      </rPr>
      <t>È</t>
    </r>
    <r>
      <rPr>
        <sz val="14"/>
        <color theme="1"/>
        <rFont val="Calibri"/>
        <family val="2"/>
        <scheme val="minor"/>
      </rPr>
      <t>RES</t>
    </r>
  </si>
  <si>
    <t xml:space="preserve">Qté </t>
  </si>
  <si>
    <t>1.1</t>
  </si>
  <si>
    <t>2.1</t>
  </si>
  <si>
    <t>2.2</t>
  </si>
  <si>
    <t>Total  HT</t>
  </si>
  <si>
    <t>Ens</t>
  </si>
  <si>
    <t xml:space="preserve">ETUDES D'EXECUTION </t>
  </si>
  <si>
    <t xml:space="preserve">Installation de chantier </t>
  </si>
  <si>
    <t>Suivi de chantier</t>
  </si>
  <si>
    <t xml:space="preserve">Ens </t>
  </si>
  <si>
    <t xml:space="preserve">Formation, DOE et plan de recollement </t>
  </si>
  <si>
    <r>
      <t xml:space="preserve">Centre National de la Recherche Scientifique 
ECOTRON européen de Montpellier
</t>
    </r>
    <r>
      <rPr>
        <sz val="18"/>
        <rFont val="Calibri"/>
        <family val="2"/>
        <scheme val="minor"/>
      </rPr>
      <t>Campus de Baillargue – 1 Chemin du Rioux
34980 MONTFERRIER SUR LEZ</t>
    </r>
  </si>
  <si>
    <t>.</t>
  </si>
  <si>
    <t>RECAP Décomposition des Prix Globale et Forfaitaire</t>
  </si>
  <si>
    <t>Désignation</t>
  </si>
  <si>
    <t>Total TTC</t>
  </si>
  <si>
    <t xml:space="preserve">DIVERS </t>
  </si>
  <si>
    <t xml:space="preserve">DIVERS - ETUDES </t>
  </si>
  <si>
    <t>Réalisation des études d’exécution comprenant :
Notes de calculs,
Plans d’implantation,
Vérification des descentes de charges,
Plans de réservations,
Schémas électriques,
Dossier technique constructeur.</t>
  </si>
  <si>
    <t xml:space="preserve">Mesures de sécurité pour travail en hauteur notamment  </t>
  </si>
  <si>
    <r>
      <rPr>
        <b/>
        <sz val="11"/>
        <rFont val="Calibri"/>
        <family val="2"/>
        <scheme val="minor"/>
      </rPr>
      <t xml:space="preserve">Mise en service </t>
    </r>
    <r>
      <rPr>
        <sz val="11"/>
        <rFont val="Calibri"/>
        <family val="2"/>
        <scheme val="minor"/>
      </rPr>
      <t>complète comprenant :
Réglages,
Paramétrages,
Essais à vide et en charge,
Vérifications de sécurité,
Procès-verbal d’essais,
Formation utilisateur.</t>
    </r>
  </si>
  <si>
    <r>
      <rPr>
        <b/>
        <sz val="11"/>
        <rFont val="Calibri"/>
        <family val="2"/>
        <scheme val="minor"/>
      </rPr>
      <t xml:space="preserve">Raccordement électrique </t>
    </r>
    <r>
      <rPr>
        <sz val="11"/>
        <rFont val="Calibri"/>
        <family val="2"/>
        <scheme val="minor"/>
      </rPr>
      <t>complet depuis attente laissée à proximité comprenant :
Coffret de protection,
Câblage puissance et commande,
Mise à la terre,
Repérage et essais.</t>
    </r>
  </si>
  <si>
    <t>PONT ROULANT</t>
  </si>
  <si>
    <t xml:space="preserve">PONT ROULANT </t>
  </si>
  <si>
    <t xml:space="preserve">LOT 03 - PONT ROULANT </t>
  </si>
  <si>
    <t xml:space="preserve">Décomposition des Prix Globale et Forfaitaire 
LOT 03 - PONT ROULANT                                                              </t>
  </si>
  <si>
    <t>LOT 3</t>
  </si>
  <si>
    <t xml:space="preserve">PONT ROULANT                                                        </t>
  </si>
  <si>
    <t>Décomposition des Prix Globale et Forfaitaire</t>
  </si>
  <si>
    <t>2.3</t>
  </si>
  <si>
    <t xml:space="preserve">Contrat de maintenance du pont roulant sur une durée de cinq ans comprenant :
Visites périodiques réglementaires,
Contrôles de sécurité et de fonctionnement,
Vérification des organes de levage et de translation,
Réglages et opérations d’entretien courant,
Main d’œuvre et déplacements,
Rapports d’intervention et carnet de maintenance,
Assistance technique en cas de dysfonctionnement. </t>
  </si>
  <si>
    <t>Contrat de maintenance du pont roulant sur une durée de dix ans comprenant :
Visites périodiques réglementaires,
Contrôles de sécurité et de fonctionnement,
Vérification des organes de levage et de translation,
Réglages et opérations d’entretien courant,
Main d’œuvre et déplacements,
Rapports d’intervention et carnet de maintenance,
Assistance technique en cas de dysfonctionnement</t>
  </si>
  <si>
    <t xml:space="preserve">Transport, déchargement et manutention </t>
  </si>
  <si>
    <t>Phase - DCE</t>
  </si>
  <si>
    <t>2.4</t>
  </si>
  <si>
    <t>CNRS-HL-SAI-DCE-DPGF-0013-C</t>
  </si>
  <si>
    <t>TRAVAUX DE CONSTRUCTION DE LA NOUVELLE PLATEFORME LYSIMETRIQUE</t>
  </si>
  <si>
    <t>Travaux de construction de la nouvelle Plateforme Lysimétrique</t>
  </si>
  <si>
    <t>Travaux de construction de la nouvelle Plateforme Lysimètrique</t>
  </si>
  <si>
    <r>
      <rPr>
        <b/>
        <sz val="11"/>
        <rFont val="Calibri"/>
        <family val="2"/>
        <scheme val="minor"/>
      </rPr>
      <t>Fourniture, pose et raccordement d’un pont roulant type ELK ou équivalent, capacité 15 tonnes, portée 8 560 mm</t>
    </r>
    <r>
      <rPr>
        <sz val="11"/>
        <rFont val="Calibri"/>
        <family val="2"/>
        <scheme val="minor"/>
      </rPr>
      <t>, comprenant :
Ossature et sommiers,
Palan électrique à câble,
Chariot de direction,
Motorisations de translation et levage,
Boîte à boutons pendante,
Fin de course de sécurité,
Alimentation électrique et câblages embarqués,
Peinture anticorrosion usine.</t>
    </r>
  </si>
  <si>
    <t>TOTAL AVEC TRANCHE OPTIONNELLE 01</t>
  </si>
  <si>
    <t>TOTAL AVEC TRANCHE OPTIONNELLE 02</t>
  </si>
  <si>
    <t xml:space="preserve">TO 01 - CONTRAT DE MAINTENANCE SUR 2 ANS  </t>
  </si>
  <si>
    <t xml:space="preserve">TO 02 - CONTRAT DE MAINTENANCE SUR 5 ANS </t>
  </si>
  <si>
    <t>TOTAL AVEC TO-01</t>
  </si>
  <si>
    <t>TOTAL AVEC TO-02</t>
  </si>
  <si>
    <t>TOTAL TRANCHE FERME</t>
  </si>
  <si>
    <t>Total tranche OP 01 TTC</t>
  </si>
  <si>
    <t>Total tranche OP 2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</si>
</sst>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0.000"/>
    <numFmt numFmtId="166" formatCode="_-* #,##0.00\ [$€-1]_-;\-* #,##0.00\ [$€-1]_-;_-* &quot;-&quot;??\ [$€-1]_-"/>
    <numFmt numFmtId="167" formatCode="_-* #,##0.00\ [$€-40C]_-;\-* #,##0.00\ [$€-40C]_-;_-* &quot;-&quot;??\ [$€-40C]_-;_-@_-"/>
    <numFmt numFmtId="168" formatCode="#,##0.00[$€];[Red]\-#,##0.00[$€]"/>
    <numFmt numFmtId="169" formatCode="_(&quot;€&quot;* #,##0.00_);_(&quot;€&quot;* \(#,##0.00\);_(&quot;€&quot;* &quot;-&quot;??_);_(@_)"/>
    <numFmt numFmtId="170" formatCode="_(* #,##0.00_);_(* \(#,##0.00\);_(* &quot;-&quot;??_);_(@_)"/>
    <numFmt numFmtId="171" formatCode="_-* #,##0.00\ [$€]_-;\-* #,##0.00\ [$€]_-;_-* &quot;-&quot;??\ [$€]_-;_-@_-"/>
    <numFmt numFmtId="172" formatCode="#,##0.00&quot; &quot;"/>
    <numFmt numFmtId="173" formatCode="#,##0.00\ &quot;€&quot;"/>
  </numFmts>
  <fonts count="1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8"/>
      <name val="Arial"/>
      <family val="2"/>
    </font>
    <font>
      <sz val="10"/>
      <name val="Arial"/>
      <family val="2"/>
    </font>
    <font>
      <sz val="5"/>
      <name val="Helv"/>
    </font>
    <font>
      <sz val="10"/>
      <name val="Helv"/>
    </font>
    <font>
      <sz val="10"/>
      <name val="MS Sans Serif"/>
      <family val="2"/>
    </font>
    <font>
      <b/>
      <sz val="10"/>
      <name val="MS Sans Serif"/>
      <family val="2"/>
    </font>
    <font>
      <b/>
      <sz val="10"/>
      <color indexed="10"/>
      <name val="Arial"/>
      <family val="2"/>
    </font>
    <font>
      <b/>
      <sz val="10"/>
      <color indexed="8"/>
      <name val="Arial"/>
      <family val="2"/>
    </font>
    <font>
      <b/>
      <sz val="12"/>
      <name val="MS Sans Serif"/>
      <family val="2"/>
    </font>
    <font>
      <b/>
      <sz val="14"/>
      <name val="Arial"/>
      <family val="2"/>
    </font>
    <font>
      <b/>
      <sz val="10"/>
      <color indexed="8"/>
      <name val="MS Sans Serif"/>
      <family val="2"/>
    </font>
    <font>
      <b/>
      <sz val="10"/>
      <color indexed="10"/>
      <name val="Helv"/>
    </font>
    <font>
      <i/>
      <sz val="10"/>
      <name val="Arial"/>
      <family val="2"/>
    </font>
    <font>
      <sz val="10"/>
      <name val="Courier New"/>
      <family val="3"/>
    </font>
    <font>
      <b/>
      <sz val="10"/>
      <name val="Arial"/>
      <family val="2"/>
    </font>
    <font>
      <b/>
      <sz val="10"/>
      <color indexed="9"/>
      <name val="Arial"/>
      <family val="2"/>
    </font>
    <font>
      <b/>
      <sz val="10"/>
      <color indexed="9"/>
      <name val="Helv"/>
    </font>
    <font>
      <b/>
      <sz val="10"/>
      <name val="Helv"/>
    </font>
    <font>
      <i/>
      <sz val="10"/>
      <name val="Arial"/>
      <family val="2"/>
    </font>
    <font>
      <b/>
      <sz val="10"/>
      <color indexed="8"/>
      <name val="Helv"/>
    </font>
    <font>
      <b/>
      <sz val="10"/>
      <color indexed="13"/>
      <name val="Arial"/>
      <family val="2"/>
    </font>
    <font>
      <b/>
      <sz val="12"/>
      <name val="Arial"/>
      <family val="2"/>
    </font>
    <font>
      <sz val="12"/>
      <name val="Arial"/>
      <family val="2"/>
    </font>
    <font>
      <sz val="10"/>
      <color indexed="11"/>
      <name val="Helv"/>
    </font>
    <font>
      <b/>
      <sz val="10"/>
      <name val="Courier New"/>
      <family val="3"/>
    </font>
    <font>
      <b/>
      <sz val="10"/>
      <color indexed="15"/>
      <name val="Helv"/>
    </font>
    <font>
      <b/>
      <sz val="10"/>
      <color indexed="11"/>
      <name val="Helv"/>
    </font>
    <font>
      <i/>
      <sz val="10"/>
      <name val="Courier New"/>
      <family val="3"/>
    </font>
    <font>
      <b/>
      <sz val="10"/>
      <name val="Courier New"/>
      <family val="3"/>
    </font>
    <font>
      <b/>
      <sz val="10"/>
      <color indexed="17"/>
      <name val="Helv"/>
    </font>
    <font>
      <b/>
      <sz val="10"/>
      <color indexed="10"/>
      <name val="Arial"/>
      <family val="2"/>
    </font>
    <font>
      <b/>
      <i/>
      <sz val="10"/>
      <name val="Times New Roman"/>
      <family val="1"/>
    </font>
    <font>
      <b/>
      <sz val="14"/>
      <name val="Arial"/>
      <family val="2"/>
    </font>
    <font>
      <sz val="14"/>
      <name val="Arial"/>
      <family val="2"/>
    </font>
    <font>
      <b/>
      <sz val="12"/>
      <name val="Arial"/>
      <family val="2"/>
    </font>
    <font>
      <sz val="12"/>
      <name val="Arial"/>
      <family val="2"/>
    </font>
    <font>
      <b/>
      <sz val="11"/>
      <name val="Arial"/>
      <family val="2"/>
    </font>
    <font>
      <sz val="11"/>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b/>
      <sz val="8"/>
      <name val="Arial"/>
      <family val="2"/>
    </font>
    <font>
      <sz val="10"/>
      <name val="Arial"/>
      <family val="2"/>
    </font>
    <font>
      <i/>
      <sz val="10"/>
      <name val="Helv"/>
    </font>
    <font>
      <sz val="9"/>
      <name val="Helv"/>
    </font>
    <font>
      <b/>
      <sz val="8"/>
      <name val="Helv"/>
    </font>
    <font>
      <sz val="12"/>
      <name val="Times New Roman"/>
      <family val="1"/>
    </font>
    <font>
      <sz val="10"/>
      <name val="Times New Roman"/>
      <family val="1"/>
    </font>
    <font>
      <sz val="9"/>
      <color theme="1"/>
      <name val="Verdana"/>
      <family val="2"/>
    </font>
    <font>
      <b/>
      <i/>
      <sz val="10"/>
      <name val="Helv"/>
    </font>
    <font>
      <sz val="10"/>
      <name val="Century Gothic"/>
      <family val="2"/>
    </font>
    <font>
      <b/>
      <u/>
      <sz val="12"/>
      <name val="Arial"/>
      <family val="2"/>
    </font>
    <font>
      <u/>
      <sz val="11"/>
      <color theme="10"/>
      <name val="Calibri"/>
      <family val="2"/>
    </font>
    <font>
      <sz val="11"/>
      <color theme="1"/>
      <name val="Verdana"/>
      <family val="2"/>
    </font>
    <font>
      <b/>
      <sz val="11"/>
      <color theme="1"/>
      <name val="Verdana"/>
      <family val="2"/>
    </font>
    <font>
      <sz val="18"/>
      <color theme="1"/>
      <name val="Verdana"/>
      <family val="2"/>
    </font>
    <font>
      <b/>
      <sz val="9"/>
      <color theme="1"/>
      <name val="Verdana"/>
      <family val="2"/>
    </font>
    <font>
      <b/>
      <sz val="8"/>
      <color theme="1"/>
      <name val="Verdana"/>
      <family val="2"/>
    </font>
    <font>
      <b/>
      <sz val="18"/>
      <color indexed="56"/>
      <name val="Cambria"/>
      <family val="2"/>
    </font>
    <font>
      <b/>
      <sz val="11"/>
      <color indexed="8"/>
      <name val="Calibri"/>
      <family val="2"/>
    </font>
    <font>
      <b/>
      <sz val="10"/>
      <color theme="1"/>
      <name val="Verdana"/>
      <family val="2"/>
    </font>
    <font>
      <sz val="10"/>
      <name val="Geneva"/>
      <family val="2"/>
    </font>
    <font>
      <b/>
      <u/>
      <sz val="10"/>
      <name val="Arial"/>
      <family val="2"/>
    </font>
    <font>
      <sz val="9"/>
      <name val="Times New Roman"/>
      <family val="1"/>
    </font>
    <font>
      <b/>
      <u/>
      <sz val="10.5"/>
      <color indexed="10"/>
      <name val="Times New Roman"/>
      <family val="1"/>
    </font>
    <font>
      <b/>
      <u/>
      <sz val="10"/>
      <color indexed="12"/>
      <name val="Times New Roman"/>
      <family val="1"/>
    </font>
    <font>
      <b/>
      <u/>
      <sz val="9.5"/>
      <color indexed="17"/>
      <name val="Times New Roman"/>
      <family val="1"/>
    </font>
    <font>
      <b/>
      <u/>
      <sz val="9"/>
      <name val="Times New Roman"/>
      <family val="1"/>
    </font>
    <font>
      <sz val="11"/>
      <name val="Calibri"/>
      <family val="2"/>
      <scheme val="minor"/>
    </font>
    <font>
      <sz val="11"/>
      <color indexed="14"/>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theme="1"/>
      <name val="Calibri"/>
      <family val="2"/>
      <scheme val="minor"/>
    </font>
    <font>
      <b/>
      <sz val="18"/>
      <color theme="1"/>
      <name val="Calibri"/>
      <family val="2"/>
      <scheme val="minor"/>
    </font>
    <font>
      <sz val="18"/>
      <name val="Calibri"/>
      <family val="2"/>
      <scheme val="minor"/>
    </font>
    <font>
      <b/>
      <sz val="18"/>
      <color rgb="FF0070C0"/>
      <name val="Calibri"/>
      <family val="2"/>
      <scheme val="minor"/>
    </font>
    <font>
      <b/>
      <i/>
      <sz val="10"/>
      <name val="Calibri"/>
      <family val="2"/>
      <scheme val="minor"/>
    </font>
    <font>
      <b/>
      <i/>
      <sz val="14"/>
      <name val="Calibri"/>
      <family val="2"/>
      <scheme val="minor"/>
    </font>
    <font>
      <b/>
      <sz val="11"/>
      <name val="Calibri"/>
      <family val="2"/>
      <scheme val="minor"/>
    </font>
    <font>
      <i/>
      <sz val="10"/>
      <name val="Calibri"/>
      <family val="2"/>
      <scheme val="minor"/>
    </font>
    <font>
      <b/>
      <sz val="10"/>
      <name val="Calibri"/>
      <family val="2"/>
      <scheme val="minor"/>
    </font>
    <font>
      <sz val="10"/>
      <name val="Calibri"/>
      <family val="2"/>
      <scheme val="minor"/>
    </font>
    <font>
      <i/>
      <sz val="11"/>
      <color rgb="FF002060"/>
      <name val="Calibri"/>
      <family val="2"/>
      <scheme val="minor"/>
    </font>
    <font>
      <b/>
      <sz val="18"/>
      <name val="Calibri"/>
      <family val="2"/>
      <scheme val="minor"/>
    </font>
    <font>
      <b/>
      <i/>
      <sz val="16"/>
      <name val="Calibri"/>
      <family val="2"/>
      <scheme val="minor"/>
    </font>
    <font>
      <sz val="10"/>
      <color theme="1"/>
      <name val="Verdana"/>
      <family val="2"/>
    </font>
    <font>
      <i/>
      <sz val="16"/>
      <name val="Calibri"/>
      <family val="2"/>
      <scheme val="minor"/>
    </font>
    <font>
      <b/>
      <i/>
      <sz val="14"/>
      <color theme="0"/>
      <name val="Calibri"/>
      <family val="2"/>
      <scheme val="minor"/>
    </font>
    <font>
      <sz val="8"/>
      <name val="Calibri"/>
      <family val="2"/>
      <scheme val="minor"/>
    </font>
    <font>
      <sz val="9"/>
      <name val="Calibri"/>
      <family val="2"/>
      <scheme val="minor"/>
    </font>
    <font>
      <sz val="9"/>
      <name val="Arial"/>
      <family val="2"/>
    </font>
    <font>
      <sz val="14"/>
      <color theme="1"/>
      <name val="Calibri"/>
      <family val="2"/>
      <scheme val="minor"/>
    </font>
    <font>
      <sz val="14"/>
      <color theme="1"/>
      <name val="Calibri"/>
      <family val="2"/>
    </font>
    <font>
      <sz val="20"/>
      <color theme="1"/>
      <name val="Calibri"/>
      <family val="2"/>
      <scheme val="minor"/>
    </font>
    <font>
      <b/>
      <sz val="14"/>
      <color theme="0"/>
      <name val="Calibri"/>
      <family val="2"/>
      <scheme val="minor"/>
    </font>
    <font>
      <b/>
      <i/>
      <sz val="11"/>
      <name val="Calibri"/>
      <family val="2"/>
      <scheme val="minor"/>
    </font>
    <font>
      <sz val="10"/>
      <color rgb="FF0070C0"/>
      <name val="Arial"/>
      <family val="2"/>
    </font>
    <font>
      <b/>
      <sz val="11"/>
      <color rgb="FF0070C0"/>
      <name val="Calibri"/>
      <family val="2"/>
      <scheme val="minor"/>
    </font>
    <font>
      <sz val="11"/>
      <color rgb="FF0070C0"/>
      <name val="Calibri"/>
      <family val="2"/>
      <scheme val="minor"/>
    </font>
    <font>
      <sz val="8"/>
      <color rgb="FF0070C0"/>
      <name val="Arial"/>
      <family val="2"/>
    </font>
    <font>
      <sz val="10"/>
      <color rgb="FF0070C0"/>
      <name val="Arial"/>
    </font>
    <font>
      <sz val="9"/>
      <color rgb="FF0070C0"/>
      <name val="Calibri"/>
      <family val="2"/>
      <scheme val="minor"/>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4"/>
        <bgColor indexed="8"/>
      </patternFill>
    </fill>
    <fill>
      <patternFill patternType="solid">
        <fgColor indexed="26"/>
      </patternFill>
    </fill>
    <fill>
      <patternFill patternType="solid">
        <fgColor indexed="11"/>
        <bgColor indexed="64"/>
      </patternFill>
    </fill>
    <fill>
      <patternFill patternType="lightUp"/>
    </fill>
    <fill>
      <patternFill patternType="solid">
        <fgColor indexed="9"/>
        <bgColor indexed="64"/>
      </patternFill>
    </fill>
    <fill>
      <patternFill patternType="solid">
        <fgColor indexed="22"/>
        <bgColor indexed="64"/>
      </patternFill>
    </fill>
    <fill>
      <patternFill patternType="solid">
        <fgColor indexed="19"/>
        <bgColor indexed="64"/>
      </patternFill>
    </fill>
    <fill>
      <patternFill patternType="solid">
        <fgColor indexed="35"/>
        <bgColor indexed="64"/>
      </patternFill>
    </fill>
    <fill>
      <patternFill patternType="solid">
        <fgColor indexed="15"/>
      </patternFill>
    </fill>
    <fill>
      <patternFill patternType="solid">
        <fgColor indexed="10"/>
        <bgColor indexed="64"/>
      </patternFill>
    </fill>
    <fill>
      <patternFill patternType="solid">
        <fgColor indexed="30"/>
        <bgColor indexed="64"/>
      </patternFill>
    </fill>
    <fill>
      <patternFill patternType="solid">
        <fgColor indexed="11"/>
        <bgColor indexed="8"/>
      </patternFill>
    </fill>
    <fill>
      <patternFill patternType="solid">
        <fgColor indexed="23"/>
        <bgColor indexed="9"/>
      </patternFill>
    </fill>
    <fill>
      <patternFill patternType="solid">
        <fgColor indexed="43"/>
      </patternFill>
    </fill>
    <fill>
      <patternFill patternType="solid">
        <fgColor indexed="10"/>
        <bgColor indexed="9"/>
      </patternFill>
    </fill>
    <fill>
      <patternFill patternType="solid">
        <fgColor indexed="15"/>
        <bgColor indexed="64"/>
      </patternFill>
    </fill>
    <fill>
      <patternFill patternType="solid">
        <fgColor indexed="34"/>
        <bgColor indexed="64"/>
      </patternFill>
    </fill>
    <fill>
      <patternFill patternType="solid">
        <fgColor indexed="12"/>
        <bgColor indexed="8"/>
      </patternFill>
    </fill>
    <fill>
      <patternFill patternType="solid">
        <fgColor indexed="22"/>
        <bgColor indexed="9"/>
      </patternFill>
    </fill>
    <fill>
      <patternFill patternType="solid">
        <fgColor indexed="8"/>
        <bgColor indexed="64"/>
      </patternFill>
    </fill>
    <fill>
      <patternFill patternType="solid">
        <fgColor indexed="65"/>
        <bgColor indexed="64"/>
      </patternFill>
    </fill>
    <fill>
      <patternFill patternType="solid">
        <fgColor indexed="55"/>
      </patternFill>
    </fill>
    <fill>
      <patternFill patternType="solid">
        <fgColor theme="0"/>
        <bgColor indexed="64"/>
      </patternFill>
    </fill>
    <fill>
      <patternFill patternType="solid">
        <fgColor theme="6" tint="0.79998168889431442"/>
        <bgColor indexed="65"/>
      </patternFill>
    </fill>
    <fill>
      <patternFill patternType="solid">
        <f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181C4"/>
        <bgColor indexed="64"/>
      </patternFill>
    </fill>
    <fill>
      <patternFill patternType="solid">
        <fgColor rgb="FFDCE6F1"/>
        <bgColor indexed="64"/>
      </patternFill>
    </fill>
    <fill>
      <patternFill patternType="solid">
        <fgColor theme="0" tint="-4.9989318521683403E-2"/>
        <bgColor indexed="64"/>
      </patternFill>
    </fill>
    <fill>
      <patternFill patternType="solid">
        <fgColor theme="3"/>
        <bgColor indexed="64"/>
      </patternFill>
    </fill>
    <fill>
      <patternFill patternType="solid">
        <fgColor rgb="FFF2F2F2"/>
        <bgColor indexed="64"/>
      </patternFill>
    </fill>
  </fills>
  <borders count="49">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double">
        <color indexed="64"/>
      </top>
      <bottom/>
      <diagonal/>
    </border>
    <border>
      <left/>
      <right/>
      <top/>
      <bottom style="double">
        <color indexed="52"/>
      </bottom>
      <diagonal/>
    </border>
    <border>
      <left/>
      <right/>
      <top style="medium">
        <color indexed="64"/>
      </top>
      <bottom style="medium">
        <color indexed="64"/>
      </bottom>
      <diagonal/>
    </border>
    <border>
      <left/>
      <right style="thin">
        <color indexed="64"/>
      </right>
      <top style="dotted">
        <color indexed="64"/>
      </top>
      <bottom style="dotted">
        <color indexed="64"/>
      </bottom>
      <diagonal/>
    </border>
    <border>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10"/>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10"/>
      </top>
      <bottom style="thick">
        <color indexed="10"/>
      </bottom>
      <diagonal/>
    </border>
    <border>
      <left style="thin">
        <color indexed="64"/>
      </left>
      <right style="thin">
        <color indexed="64"/>
      </right>
      <top style="thick">
        <color indexed="15"/>
      </top>
      <bottom style="thick">
        <color indexed="35"/>
      </bottom>
      <diagonal/>
    </border>
    <border>
      <left style="thin">
        <color indexed="64"/>
      </left>
      <right style="thin">
        <color indexed="64"/>
      </right>
      <top style="thick">
        <color indexed="11"/>
      </top>
      <bottom style="thick">
        <color indexed="11"/>
      </bottom>
      <diagonal/>
    </border>
    <border>
      <left style="thin">
        <color indexed="64"/>
      </left>
      <right style="thin">
        <color indexed="64"/>
      </right>
      <top/>
      <bottom style="medium">
        <color indexed="11"/>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thick">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style="thin">
        <color indexed="64"/>
      </left>
      <right/>
      <top/>
      <bottom/>
      <diagonal/>
    </border>
    <border>
      <left/>
      <right style="thin">
        <color indexed="64"/>
      </right>
      <top/>
      <bottom style="thin">
        <color indexed="64"/>
      </bottom>
      <diagonal/>
    </border>
    <border>
      <left/>
      <right/>
      <top style="thin">
        <color indexed="64"/>
      </top>
      <bottom style="hair">
        <color indexed="64"/>
      </bottom>
      <diagonal/>
    </border>
    <border>
      <left/>
      <right/>
      <top style="thin">
        <color indexed="62"/>
      </top>
      <bottom style="double">
        <color indexed="62"/>
      </bottom>
      <diagonal/>
    </border>
    <border>
      <left style="thin">
        <color indexed="64"/>
      </left>
      <right style="medium">
        <color indexed="64"/>
      </right>
      <top style="thin">
        <color indexed="64"/>
      </top>
      <bottom style="dashed">
        <color indexed="64"/>
      </bottom>
      <diagonal/>
    </border>
    <border>
      <left style="thin">
        <color indexed="64"/>
      </left>
      <right style="thin">
        <color auto="1"/>
      </right>
      <top/>
      <bottom style="thin">
        <color indexed="64"/>
      </bottom>
      <diagonal/>
    </border>
    <border>
      <left style="double">
        <color indexed="64"/>
      </left>
      <right/>
      <top style="double">
        <color indexed="64"/>
      </top>
      <bottom/>
      <diagonal/>
    </border>
    <border>
      <left/>
      <right/>
      <top/>
      <bottom style="thick">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indexed="64"/>
      </top>
      <bottom/>
      <diagonal/>
    </border>
  </borders>
  <cellStyleXfs count="419">
    <xf numFmtId="0" fontId="0" fillId="0" borderId="0"/>
    <xf numFmtId="0" fontId="48" fillId="2" borderId="0" applyNumberFormat="0" applyBorder="0" applyAlignment="0" applyProtection="0"/>
    <xf numFmtId="0" fontId="48" fillId="3" borderId="0" applyNumberFormat="0" applyBorder="0" applyAlignment="0" applyProtection="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5" borderId="0" applyNumberFormat="0" applyBorder="0" applyAlignment="0" applyProtection="0"/>
    <xf numFmtId="0" fontId="48" fillId="8" borderId="0" applyNumberFormat="0" applyBorder="0" applyAlignment="0" applyProtection="0"/>
    <xf numFmtId="0" fontId="48" fillId="11" borderId="0" applyNumberFormat="0" applyBorder="0" applyAlignment="0" applyProtection="0"/>
    <xf numFmtId="0" fontId="49" fillId="12"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9" borderId="0" applyNumberFormat="0" applyBorder="0" applyAlignment="0" applyProtection="0"/>
    <xf numFmtId="0" fontId="50" fillId="0" borderId="0" applyNumberFormat="0" applyFill="0" applyBorder="0" applyAlignment="0" applyProtection="0"/>
    <xf numFmtId="165" fontId="12" fillId="0" borderId="1">
      <alignment horizontal="left" vertical="top"/>
    </xf>
    <xf numFmtId="0" fontId="51" fillId="20" borderId="2" applyNumberFormat="0" applyAlignment="0" applyProtection="0"/>
    <xf numFmtId="165" fontId="13" fillId="0" borderId="1">
      <alignment horizontal="left" vertical="top" wrapText="1"/>
    </xf>
    <xf numFmtId="0" fontId="14" fillId="0" borderId="3">
      <alignment horizontal="left" wrapText="1"/>
    </xf>
    <xf numFmtId="0" fontId="15" fillId="0" borderId="4">
      <alignment horizontal="right" wrapText="1"/>
    </xf>
    <xf numFmtId="165" fontId="16" fillId="0" borderId="1">
      <alignment horizontal="left" vertical="top" wrapText="1"/>
    </xf>
    <xf numFmtId="0" fontId="52" fillId="0" borderId="5" applyNumberFormat="0" applyFill="0" applyAlignment="0" applyProtection="0"/>
    <xf numFmtId="0" fontId="17" fillId="21" borderId="6" applyNumberFormat="0" applyAlignment="0" applyProtection="0">
      <alignment vertical="top" wrapText="1"/>
      <protection locked="0"/>
    </xf>
    <xf numFmtId="0" fontId="18" fillId="0" borderId="7">
      <alignment wrapText="1"/>
    </xf>
    <xf numFmtId="0" fontId="19" fillId="0" borderId="8" applyNumberFormat="0"/>
    <xf numFmtId="165" fontId="20" fillId="0" borderId="6">
      <alignment horizontal="left" vertical="top" wrapText="1"/>
    </xf>
    <xf numFmtId="0" fontId="8" fillId="23" borderId="1">
      <alignment horizontal="center"/>
    </xf>
    <xf numFmtId="0" fontId="10" fillId="24" borderId="0"/>
    <xf numFmtId="165" fontId="21" fillId="25" borderId="10" applyAlignment="0">
      <alignment horizontal="left" vertical="top"/>
    </xf>
    <xf numFmtId="0" fontId="22" fillId="26" borderId="0">
      <alignment wrapText="1"/>
    </xf>
    <xf numFmtId="0" fontId="22" fillId="0" borderId="0">
      <alignment wrapText="1"/>
    </xf>
    <xf numFmtId="0" fontId="23" fillId="0" borderId="0">
      <alignment wrapText="1"/>
    </xf>
    <xf numFmtId="0" fontId="22" fillId="0" borderId="11">
      <alignment horizontal="left" vertical="top" wrapText="1"/>
    </xf>
    <xf numFmtId="165" fontId="11" fillId="27" borderId="1" applyBorder="0" applyProtection="0">
      <alignment vertical="top"/>
    </xf>
    <xf numFmtId="0" fontId="11" fillId="0" borderId="11">
      <alignment vertical="top" wrapText="1"/>
    </xf>
    <xf numFmtId="165" fontId="8" fillId="28" borderId="1">
      <alignment horizontal="left" vertical="top"/>
    </xf>
    <xf numFmtId="0" fontId="24" fillId="29" borderId="12">
      <alignment vertical="top" wrapText="1"/>
    </xf>
    <xf numFmtId="0" fontId="8" fillId="0" borderId="12">
      <alignment vertical="top" wrapText="1"/>
    </xf>
    <xf numFmtId="0" fontId="53" fillId="7" borderId="2" applyNumberFormat="0" applyAlignment="0" applyProtection="0"/>
    <xf numFmtId="166" fontId="7" fillId="0" borderId="0" applyFont="0" applyFill="0" applyBorder="0" applyAlignment="0" applyProtection="0"/>
    <xf numFmtId="165" fontId="25" fillId="30" borderId="1">
      <alignment vertical="top"/>
    </xf>
    <xf numFmtId="0" fontId="8" fillId="0" borderId="12">
      <alignment vertical="top" wrapText="1"/>
    </xf>
    <xf numFmtId="0" fontId="54" fillId="3" borderId="0" applyNumberFormat="0" applyBorder="0" applyAlignment="0" applyProtection="0"/>
    <xf numFmtId="165" fontId="26" fillId="31" borderId="1" applyBorder="0" applyProtection="0">
      <alignment horizontal="left" vertical="top"/>
    </xf>
    <xf numFmtId="165" fontId="27" fillId="0" borderId="12">
      <alignment horizontal="left" vertical="top"/>
    </xf>
    <xf numFmtId="0" fontId="9" fillId="0" borderId="0" applyNumberFormat="0" applyFill="0" applyBorder="0" applyAlignment="0" applyProtection="0">
      <alignment vertical="top"/>
      <protection locked="0"/>
    </xf>
    <xf numFmtId="165" fontId="17" fillId="32" borderId="1">
      <alignment vertical="top" wrapText="1"/>
    </xf>
    <xf numFmtId="0" fontId="28" fillId="0" borderId="11" applyNumberFormat="0">
      <alignment horizontal="right" wrapText="1"/>
    </xf>
    <xf numFmtId="165" fontId="29" fillId="0" borderId="1">
      <alignment vertical="top" wrapText="1"/>
    </xf>
    <xf numFmtId="165" fontId="30" fillId="33" borderId="1">
      <alignment vertical="top" wrapText="1"/>
    </xf>
    <xf numFmtId="165" fontId="27" fillId="0" borderId="1">
      <alignment vertical="top" wrapText="1"/>
    </xf>
    <xf numFmtId="0" fontId="55" fillId="34" borderId="0" applyNumberFormat="0" applyBorder="0" applyAlignment="0" applyProtection="0"/>
    <xf numFmtId="0" fontId="31" fillId="0" borderId="0"/>
    <xf numFmtId="0" fontId="32" fillId="0" borderId="0"/>
    <xf numFmtId="0" fontId="28" fillId="0" borderId="0"/>
    <xf numFmtId="165" fontId="33" fillId="35" borderId="1">
      <alignment vertical="top" wrapText="1"/>
    </xf>
    <xf numFmtId="0" fontId="11" fillId="0" borderId="0"/>
    <xf numFmtId="49" fontId="34" fillId="0" borderId="1">
      <alignment horizontal="left" vertical="top"/>
    </xf>
    <xf numFmtId="165" fontId="13" fillId="36" borderId="1">
      <alignment horizontal="left" vertical="top" wrapText="1"/>
    </xf>
    <xf numFmtId="165" fontId="8" fillId="37" borderId="1">
      <alignment vertical="top"/>
    </xf>
    <xf numFmtId="165" fontId="8" fillId="0" borderId="1">
      <alignment vertical="top"/>
    </xf>
    <xf numFmtId="165" fontId="26" fillId="38" borderId="1">
      <alignment vertical="top" wrapText="1"/>
    </xf>
    <xf numFmtId="165" fontId="21" fillId="38" borderId="13">
      <alignment vertical="top" wrapText="1"/>
    </xf>
    <xf numFmtId="165" fontId="13" fillId="0" borderId="1">
      <alignment horizontal="left" vertical="top"/>
    </xf>
    <xf numFmtId="165" fontId="35" fillId="38" borderId="14">
      <alignment vertical="top" wrapText="1"/>
    </xf>
    <xf numFmtId="165" fontId="13" fillId="0" borderId="1">
      <alignment horizontal="left" vertical="top"/>
    </xf>
    <xf numFmtId="165" fontId="36" fillId="38" borderId="15">
      <alignment vertical="top" wrapText="1"/>
    </xf>
    <xf numFmtId="165" fontId="13" fillId="0" borderId="1">
      <alignment horizontal="left" vertical="top"/>
    </xf>
    <xf numFmtId="165" fontId="27" fillId="0" borderId="1">
      <alignment vertical="top" wrapText="1"/>
    </xf>
    <xf numFmtId="1" fontId="37" fillId="0" borderId="1">
      <alignment horizontal="left"/>
    </xf>
    <xf numFmtId="165" fontId="17" fillId="39" borderId="1">
      <alignment vertical="top" wrapText="1"/>
    </xf>
    <xf numFmtId="165" fontId="38" fillId="0" borderId="1">
      <alignment vertical="top" wrapText="1"/>
    </xf>
    <xf numFmtId="2" fontId="7" fillId="0" borderId="11">
      <alignment vertical="top"/>
    </xf>
    <xf numFmtId="2" fontId="7" fillId="0" borderId="11">
      <alignment vertical="top"/>
    </xf>
    <xf numFmtId="165" fontId="39" fillId="25" borderId="16" applyAlignment="0">
      <alignment horizontal="left" vertical="top"/>
    </xf>
    <xf numFmtId="165" fontId="13" fillId="0" borderId="1">
      <alignment vertical="top" wrapText="1"/>
    </xf>
    <xf numFmtId="0" fontId="56" fillId="4" borderId="0" applyNumberFormat="0" applyBorder="0" applyAlignment="0" applyProtection="0"/>
    <xf numFmtId="0" fontId="57" fillId="20" borderId="17" applyNumberFormat="0" applyAlignment="0" applyProtection="0"/>
    <xf numFmtId="165" fontId="40" fillId="40" borderId="1">
      <alignment vertical="top" wrapText="1"/>
    </xf>
    <xf numFmtId="165" fontId="8" fillId="0" borderId="1">
      <alignment vertical="top" wrapText="1"/>
    </xf>
    <xf numFmtId="0" fontId="10" fillId="41" borderId="18"/>
    <xf numFmtId="165" fontId="41" fillId="0" borderId="1">
      <alignment horizontal="left" vertical="top" wrapText="1"/>
    </xf>
    <xf numFmtId="0" fontId="58" fillId="0" borderId="0" applyNumberFormat="0" applyFill="0" applyBorder="0" applyAlignment="0" applyProtection="0"/>
    <xf numFmtId="2" fontId="8" fillId="36" borderId="11">
      <alignment vertical="top" wrapText="1"/>
    </xf>
    <xf numFmtId="2" fontId="8" fillId="0" borderId="11">
      <alignment vertical="top" wrapText="1"/>
    </xf>
    <xf numFmtId="0" fontId="34" fillId="0" borderId="11" applyNumberFormat="0">
      <alignment vertical="top"/>
    </xf>
    <xf numFmtId="0" fontId="59" fillId="0" borderId="19" applyNumberFormat="0" applyFill="0" applyAlignment="0" applyProtection="0"/>
    <xf numFmtId="0" fontId="60" fillId="0" borderId="20" applyNumberFormat="0" applyFill="0" applyAlignment="0" applyProtection="0"/>
    <xf numFmtId="0" fontId="61" fillId="0" borderId="21" applyNumberFormat="0" applyFill="0" applyAlignment="0" applyProtection="0"/>
    <xf numFmtId="0" fontId="61" fillId="0" borderId="0" applyNumberFormat="0" applyFill="0" applyBorder="0" applyAlignment="0" applyProtection="0"/>
    <xf numFmtId="165" fontId="42" fillId="0" borderId="1">
      <alignment horizontal="left" vertical="top"/>
    </xf>
    <xf numFmtId="165" fontId="43" fillId="0" borderId="1">
      <alignment horizontal="left" vertical="top"/>
    </xf>
    <xf numFmtId="165" fontId="44" fillId="0" borderId="1">
      <alignment horizontal="left" vertical="top"/>
    </xf>
    <xf numFmtId="165" fontId="45" fillId="0" borderId="1">
      <alignment horizontal="left" vertical="top"/>
    </xf>
    <xf numFmtId="165" fontId="46" fillId="0" borderId="1">
      <alignment horizontal="left" vertical="top"/>
    </xf>
    <xf numFmtId="165" fontId="47" fillId="0" borderId="1">
      <alignment horizontal="left" vertical="top"/>
    </xf>
    <xf numFmtId="165" fontId="11" fillId="0" borderId="1">
      <alignment horizontal="left" vertical="top"/>
    </xf>
    <xf numFmtId="2" fontId="7" fillId="0" borderId="11">
      <alignment vertical="top"/>
    </xf>
    <xf numFmtId="0" fontId="18" fillId="0" borderId="7">
      <alignment wrapText="1"/>
    </xf>
    <xf numFmtId="2" fontId="18" fillId="0" borderId="22">
      <alignment wrapText="1"/>
    </xf>
    <xf numFmtId="2" fontId="18" fillId="0" borderId="22">
      <alignment wrapText="1"/>
    </xf>
    <xf numFmtId="2" fontId="31" fillId="0" borderId="0" applyFill="0" applyBorder="0" applyAlignment="0">
      <alignment vertical="top"/>
    </xf>
    <xf numFmtId="0" fontId="23" fillId="0" borderId="11" applyNumberFormat="0">
      <alignment horizontal="right" vertical="top"/>
    </xf>
    <xf numFmtId="0" fontId="62" fillId="42" borderId="23" applyNumberFormat="0" applyAlignment="0" applyProtection="0"/>
    <xf numFmtId="0" fontId="10" fillId="0" borderId="0" applyAlignment="0">
      <alignment vertical="top" wrapText="1"/>
      <protection locked="0"/>
    </xf>
    <xf numFmtId="0" fontId="7" fillId="0" borderId="0"/>
    <xf numFmtId="44" fontId="7" fillId="0" borderId="0" applyFont="0" applyFill="0" applyBorder="0" applyAlignment="0" applyProtection="0"/>
    <xf numFmtId="0" fontId="6"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xf numFmtId="0" fontId="65" fillId="0" borderId="29"/>
    <xf numFmtId="168" fontId="66" fillId="0" borderId="0" applyFont="0" applyFill="0" applyBorder="0" applyAlignment="0" applyProtection="0">
      <alignment wrapText="1"/>
    </xf>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7" fillId="0" borderId="0" applyFont="0" applyFill="0" applyBorder="0" applyAlignment="0" applyProtection="0"/>
    <xf numFmtId="169" fontId="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67" fillId="0" borderId="0">
      <alignment horizontal="center" vertical="center" wrapText="1"/>
    </xf>
    <xf numFmtId="170" fontId="7"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pplyNumberFormat="0" applyFont="0" applyFill="0" applyBorder="0" applyAlignment="0" applyProtection="0">
      <alignment vertical="top"/>
    </xf>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7" fillId="0" borderId="0"/>
    <xf numFmtId="0" fontId="7" fillId="0" borderId="0" applyNumberFormat="0" applyFont="0" applyFill="0" applyBorder="0" applyAlignment="0" applyProtection="0">
      <alignment vertical="top"/>
    </xf>
    <xf numFmtId="0" fontId="7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48" fillId="0" borderId="0" applyFont="0" applyFill="0" applyBorder="0" applyAlignment="0" applyProtection="0"/>
    <xf numFmtId="0" fontId="71" fillId="0" borderId="3">
      <alignment horizontal="right"/>
    </xf>
    <xf numFmtId="0" fontId="7" fillId="0" borderId="0"/>
    <xf numFmtId="0" fontId="72" fillId="0" borderId="0"/>
    <xf numFmtId="0" fontId="73" fillId="0" borderId="0">
      <alignment horizontal="left"/>
    </xf>
    <xf numFmtId="0" fontId="27" fillId="26" borderId="6"/>
    <xf numFmtId="0" fontId="74" fillId="0" borderId="0" applyNumberFormat="0" applyFill="0" applyBorder="0" applyAlignment="0" applyProtection="0">
      <alignment vertical="top"/>
      <protection locked="0"/>
    </xf>
    <xf numFmtId="0" fontId="64" fillId="0" borderId="0"/>
    <xf numFmtId="0" fontId="48" fillId="2" borderId="0" applyNumberFormat="0" applyBorder="0" applyAlignment="0" applyProtection="0"/>
    <xf numFmtId="0" fontId="48" fillId="3" borderId="0" applyNumberFormat="0" applyBorder="0" applyAlignment="0" applyProtection="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5" borderId="0" applyNumberFormat="0" applyBorder="0" applyAlignment="0" applyProtection="0"/>
    <xf numFmtId="0" fontId="48" fillId="8" borderId="0" applyNumberFormat="0" applyBorder="0" applyAlignment="0" applyProtection="0"/>
    <xf numFmtId="0" fontId="48" fillId="11" borderId="0" applyNumberFormat="0" applyBorder="0" applyAlignment="0" applyProtection="0"/>
    <xf numFmtId="0" fontId="49" fillId="12"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9" borderId="0" applyNumberFormat="0" applyBorder="0" applyAlignment="0" applyProtection="0"/>
    <xf numFmtId="0" fontId="50" fillId="0" borderId="0" applyNumberFormat="0" applyFill="0" applyBorder="0" applyAlignment="0" applyProtection="0"/>
    <xf numFmtId="165" fontId="12" fillId="0" borderId="26">
      <alignment horizontal="left" vertical="top"/>
    </xf>
    <xf numFmtId="0" fontId="51" fillId="20" borderId="2" applyNumberFormat="0" applyAlignment="0" applyProtection="0"/>
    <xf numFmtId="165" fontId="13" fillId="0" borderId="26">
      <alignment horizontal="left" vertical="top" wrapText="1"/>
    </xf>
    <xf numFmtId="165" fontId="16" fillId="0" borderId="26">
      <alignment horizontal="left" vertical="top" wrapText="1"/>
    </xf>
    <xf numFmtId="0" fontId="52" fillId="0" borderId="5" applyNumberFormat="0" applyFill="0" applyAlignment="0" applyProtection="0"/>
    <xf numFmtId="0" fontId="73" fillId="0" borderId="0">
      <alignment horizontal="left"/>
    </xf>
    <xf numFmtId="0" fontId="7" fillId="22" borderId="9" applyNumberFormat="0" applyFont="0" applyAlignment="0" applyProtection="0"/>
    <xf numFmtId="0" fontId="8" fillId="23" borderId="26">
      <alignment horizontal="center"/>
    </xf>
    <xf numFmtId="165" fontId="7" fillId="27" borderId="26" applyBorder="0" applyProtection="0">
      <alignment vertical="top"/>
    </xf>
    <xf numFmtId="0" fontId="7" fillId="0" borderId="11">
      <alignment vertical="top" wrapText="1"/>
    </xf>
    <xf numFmtId="165" fontId="8" fillId="28" borderId="26">
      <alignment horizontal="left" vertical="top"/>
    </xf>
    <xf numFmtId="0" fontId="8" fillId="29" borderId="12">
      <alignment vertical="top" wrapText="1"/>
    </xf>
    <xf numFmtId="0" fontId="53" fillId="7" borderId="2" applyNumberFormat="0" applyAlignment="0" applyProtection="0"/>
    <xf numFmtId="166" fontId="7" fillId="0" borderId="0" applyFont="0" applyFill="0" applyBorder="0" applyAlignment="0" applyProtection="0"/>
    <xf numFmtId="165" fontId="25" fillId="30" borderId="26">
      <alignment vertical="top"/>
    </xf>
    <xf numFmtId="0" fontId="54" fillId="3" borderId="0" applyNumberFormat="0" applyBorder="0" applyAlignment="0" applyProtection="0"/>
    <xf numFmtId="165" fontId="26" fillId="31" borderId="26" applyBorder="0" applyProtection="0">
      <alignment horizontal="left" vertical="top"/>
    </xf>
    <xf numFmtId="0" fontId="9" fillId="0" borderId="0" applyNumberFormat="0" applyFill="0" applyBorder="0" applyAlignment="0" applyProtection="0">
      <alignment vertical="top"/>
      <protection locked="0"/>
    </xf>
    <xf numFmtId="165" fontId="17" fillId="32" borderId="26">
      <alignment vertical="top" wrapText="1"/>
    </xf>
    <xf numFmtId="0" fontId="22" fillId="0" borderId="11" applyNumberFormat="0">
      <alignment horizontal="right" wrapText="1"/>
    </xf>
    <xf numFmtId="165" fontId="29" fillId="0" borderId="26">
      <alignment vertical="top" wrapText="1"/>
    </xf>
    <xf numFmtId="165" fontId="30" fillId="33" borderId="26">
      <alignment vertical="top" wrapText="1"/>
    </xf>
    <xf numFmtId="165" fontId="27" fillId="0" borderId="26">
      <alignment vertical="top" wrapText="1"/>
    </xf>
    <xf numFmtId="0" fontId="55" fillId="34" borderId="0" applyNumberFormat="0" applyBorder="0" applyAlignment="0" applyProtection="0"/>
    <xf numFmtId="0" fontId="22" fillId="0" borderId="0"/>
    <xf numFmtId="165" fontId="33" fillId="35" borderId="26">
      <alignment vertical="top" wrapText="1"/>
    </xf>
    <xf numFmtId="0" fontId="7" fillId="0" borderId="0"/>
    <xf numFmtId="49" fontId="34" fillId="0" borderId="26">
      <alignment horizontal="left" vertical="top"/>
    </xf>
    <xf numFmtId="165" fontId="13" fillId="36" borderId="26">
      <alignment horizontal="left" vertical="top" wrapText="1"/>
    </xf>
    <xf numFmtId="165" fontId="8" fillId="37" borderId="26">
      <alignment vertical="top"/>
    </xf>
    <xf numFmtId="165" fontId="8" fillId="0" borderId="26">
      <alignment vertical="top"/>
    </xf>
    <xf numFmtId="165" fontId="26" fillId="38" borderId="26">
      <alignment vertical="top" wrapText="1"/>
    </xf>
    <xf numFmtId="165" fontId="13" fillId="0" borderId="26">
      <alignment horizontal="left" vertical="top"/>
    </xf>
    <xf numFmtId="165" fontId="13" fillId="0" borderId="26">
      <alignment horizontal="left" vertical="top"/>
    </xf>
    <xf numFmtId="165" fontId="13" fillId="0" borderId="26">
      <alignment horizontal="left" vertical="top"/>
    </xf>
    <xf numFmtId="165" fontId="27" fillId="0" borderId="26">
      <alignment vertical="top" wrapText="1"/>
    </xf>
    <xf numFmtId="1" fontId="37" fillId="0" borderId="26">
      <alignment horizontal="left"/>
    </xf>
    <xf numFmtId="165" fontId="17" fillId="39" borderId="26">
      <alignment vertical="top" wrapText="1"/>
    </xf>
    <xf numFmtId="165" fontId="34" fillId="0" borderId="26">
      <alignment vertical="top" wrapText="1"/>
    </xf>
    <xf numFmtId="0" fontId="56" fillId="4" borderId="0" applyNumberFormat="0" applyBorder="0" applyAlignment="0" applyProtection="0"/>
    <xf numFmtId="0" fontId="57" fillId="20" borderId="17" applyNumberFormat="0" applyAlignment="0" applyProtection="0"/>
    <xf numFmtId="165" fontId="16" fillId="40" borderId="26">
      <alignment vertical="top" wrapText="1"/>
    </xf>
    <xf numFmtId="165" fontId="8" fillId="0" borderId="26">
      <alignment vertical="top" wrapText="1"/>
    </xf>
    <xf numFmtId="165" fontId="41" fillId="0" borderId="26">
      <alignment horizontal="left" vertical="top" wrapText="1"/>
    </xf>
    <xf numFmtId="0" fontId="58" fillId="0" borderId="0" applyNumberFormat="0" applyFill="0" applyBorder="0" applyAlignment="0" applyProtection="0"/>
    <xf numFmtId="0" fontId="34" fillId="0" borderId="11" applyNumberFormat="0">
      <alignment vertical="top"/>
    </xf>
    <xf numFmtId="0" fontId="59" fillId="0" borderId="19" applyNumberFormat="0" applyFill="0" applyAlignment="0" applyProtection="0"/>
    <xf numFmtId="0" fontId="60" fillId="0" borderId="20" applyNumberFormat="0" applyFill="0" applyAlignment="0" applyProtection="0"/>
    <xf numFmtId="0" fontId="61" fillId="0" borderId="21" applyNumberFormat="0" applyFill="0" applyAlignment="0" applyProtection="0"/>
    <xf numFmtId="0" fontId="61" fillId="0" borderId="0" applyNumberFormat="0" applyFill="0" applyBorder="0" applyAlignment="0" applyProtection="0"/>
    <xf numFmtId="165" fontId="19" fillId="0" borderId="26">
      <alignment horizontal="left" vertical="top"/>
    </xf>
    <xf numFmtId="165" fontId="43" fillId="0" borderId="26">
      <alignment horizontal="left" vertical="top"/>
    </xf>
    <xf numFmtId="165" fontId="31" fillId="0" borderId="26">
      <alignment horizontal="left" vertical="top"/>
    </xf>
    <xf numFmtId="165" fontId="32" fillId="0" borderId="26">
      <alignment horizontal="left" vertical="top"/>
    </xf>
    <xf numFmtId="165" fontId="46" fillId="0" borderId="26">
      <alignment horizontal="left" vertical="top"/>
    </xf>
    <xf numFmtId="165" fontId="47" fillId="0" borderId="26">
      <alignment horizontal="left" vertical="top"/>
    </xf>
    <xf numFmtId="165" fontId="7" fillId="0" borderId="26">
      <alignment horizontal="left" vertical="top"/>
    </xf>
    <xf numFmtId="2" fontId="7" fillId="0" borderId="11">
      <alignment vertical="top"/>
    </xf>
    <xf numFmtId="0" fontId="62" fillId="42" borderId="23" applyNumberFormat="0" applyAlignment="0" applyProtection="0"/>
    <xf numFmtId="0" fontId="10" fillId="0" borderId="0" applyAlignment="0">
      <alignment vertical="top" wrapText="1"/>
      <protection locked="0"/>
    </xf>
    <xf numFmtId="0" fontId="7" fillId="0" borderId="0"/>
    <xf numFmtId="0" fontId="81" fillId="0" borderId="30" applyNumberFormat="0" applyFill="0" applyAlignment="0" applyProtection="0"/>
    <xf numFmtId="165" fontId="12" fillId="0" borderId="26">
      <alignment horizontal="left" vertical="top"/>
    </xf>
    <xf numFmtId="0" fontId="80" fillId="0" borderId="0" applyNumberFormat="0" applyFill="0" applyBorder="0" applyAlignment="0" applyProtection="0"/>
    <xf numFmtId="165" fontId="13" fillId="0" borderId="26">
      <alignment horizontal="left" vertical="top" wrapText="1"/>
    </xf>
    <xf numFmtId="165" fontId="16" fillId="0" borderId="26">
      <alignment horizontal="left" vertical="top" wrapText="1"/>
    </xf>
    <xf numFmtId="171" fontId="7" fillId="0" borderId="0" applyFont="0" applyFill="0" applyBorder="0" applyAlignment="0" applyProtection="0"/>
    <xf numFmtId="0" fontId="8" fillId="23" borderId="26">
      <alignment horizontal="center"/>
    </xf>
    <xf numFmtId="165" fontId="7" fillId="27" borderId="26" applyBorder="0" applyProtection="0">
      <alignment vertical="top"/>
    </xf>
    <xf numFmtId="165" fontId="8" fillId="28" borderId="26">
      <alignment horizontal="left" vertical="top"/>
    </xf>
    <xf numFmtId="165" fontId="25" fillId="30" borderId="26">
      <alignment vertical="top"/>
    </xf>
    <xf numFmtId="165" fontId="26" fillId="31" borderId="26" applyBorder="0" applyProtection="0">
      <alignment horizontal="left" vertical="top"/>
    </xf>
    <xf numFmtId="165" fontId="17" fillId="32" borderId="26">
      <alignment vertical="top" wrapText="1"/>
    </xf>
    <xf numFmtId="165" fontId="29" fillId="0" borderId="26">
      <alignment vertical="top" wrapText="1"/>
    </xf>
    <xf numFmtId="165" fontId="30" fillId="33" borderId="26">
      <alignment vertical="top" wrapText="1"/>
    </xf>
    <xf numFmtId="165" fontId="27" fillId="0" borderId="26">
      <alignment vertical="top" wrapText="1"/>
    </xf>
    <xf numFmtId="165" fontId="33" fillId="35" borderId="26">
      <alignment vertical="top" wrapText="1"/>
    </xf>
    <xf numFmtId="49" fontId="34" fillId="0" borderId="26">
      <alignment horizontal="left" vertical="top"/>
    </xf>
    <xf numFmtId="165" fontId="13" fillId="36" borderId="26">
      <alignment horizontal="left" vertical="top" wrapText="1"/>
    </xf>
    <xf numFmtId="165" fontId="8" fillId="37" borderId="26">
      <alignment vertical="top"/>
    </xf>
    <xf numFmtId="165" fontId="8" fillId="0" borderId="26">
      <alignment vertical="top"/>
    </xf>
    <xf numFmtId="165" fontId="26" fillId="38" borderId="26">
      <alignment vertical="top" wrapText="1"/>
    </xf>
    <xf numFmtId="165" fontId="13" fillId="0" borderId="26">
      <alignment horizontal="left" vertical="top"/>
    </xf>
    <xf numFmtId="165" fontId="13" fillId="0" borderId="26">
      <alignment horizontal="left" vertical="top"/>
    </xf>
    <xf numFmtId="165" fontId="13" fillId="0" borderId="26">
      <alignment horizontal="left" vertical="top"/>
    </xf>
    <xf numFmtId="165" fontId="27" fillId="0" borderId="26">
      <alignment vertical="top" wrapText="1"/>
    </xf>
    <xf numFmtId="1" fontId="37" fillId="0" borderId="26">
      <alignment horizontal="left"/>
    </xf>
    <xf numFmtId="165" fontId="17" fillId="39" borderId="26">
      <alignment vertical="top" wrapText="1"/>
    </xf>
    <xf numFmtId="165" fontId="34" fillId="0" borderId="26">
      <alignment vertical="top" wrapText="1"/>
    </xf>
    <xf numFmtId="165" fontId="16" fillId="40" borderId="26">
      <alignment vertical="top" wrapText="1"/>
    </xf>
    <xf numFmtId="165" fontId="8" fillId="0" borderId="26">
      <alignment vertical="top" wrapText="1"/>
    </xf>
    <xf numFmtId="165" fontId="41" fillId="0" borderId="26">
      <alignment horizontal="left" vertical="top" wrapText="1"/>
    </xf>
    <xf numFmtId="165" fontId="19" fillId="0" borderId="26">
      <alignment horizontal="left" vertical="top"/>
    </xf>
    <xf numFmtId="165" fontId="43" fillId="0" borderId="26">
      <alignment horizontal="left" vertical="top"/>
    </xf>
    <xf numFmtId="165" fontId="31" fillId="0" borderId="26">
      <alignment horizontal="left" vertical="top"/>
    </xf>
    <xf numFmtId="165" fontId="32" fillId="0" borderId="26">
      <alignment horizontal="left" vertical="top"/>
    </xf>
    <xf numFmtId="165" fontId="46" fillId="0" borderId="26">
      <alignment horizontal="left" vertical="top"/>
    </xf>
    <xf numFmtId="165" fontId="47" fillId="0" borderId="26">
      <alignment horizontal="left" vertical="top"/>
    </xf>
    <xf numFmtId="165" fontId="7" fillId="0" borderId="26">
      <alignment horizontal="left" vertical="top"/>
    </xf>
    <xf numFmtId="0" fontId="80" fillId="0" borderId="0" applyNumberFormat="0" applyFill="0" applyBorder="0" applyAlignment="0" applyProtection="0"/>
    <xf numFmtId="0" fontId="81" fillId="0" borderId="30" applyNumberFormat="0" applyFill="0" applyAlignment="0" applyProtection="0"/>
    <xf numFmtId="0" fontId="80" fillId="0" borderId="0" applyNumberFormat="0" applyFill="0" applyBorder="0" applyAlignment="0" applyProtection="0"/>
    <xf numFmtId="0" fontId="81" fillId="0" borderId="30" applyNumberFormat="0" applyFill="0" applyAlignment="0" applyProtection="0"/>
    <xf numFmtId="0" fontId="72" fillId="0" borderId="0"/>
    <xf numFmtId="0" fontId="73" fillId="0" borderId="0">
      <alignment horizontal="left"/>
    </xf>
    <xf numFmtId="0" fontId="72" fillId="0" borderId="0"/>
    <xf numFmtId="0" fontId="73" fillId="0" borderId="0">
      <alignment horizontal="left"/>
    </xf>
    <xf numFmtId="0" fontId="7" fillId="0" borderId="0"/>
    <xf numFmtId="0" fontId="72" fillId="0" borderId="0"/>
    <xf numFmtId="0" fontId="5" fillId="0" borderId="0"/>
    <xf numFmtId="0" fontId="83" fillId="0" borderId="0"/>
    <xf numFmtId="0" fontId="85" fillId="0" borderId="0">
      <alignment horizontal="left" vertical="center"/>
    </xf>
    <xf numFmtId="40" fontId="83" fillId="0" borderId="0" applyFont="0" applyFill="0" applyBorder="0" applyAlignment="0" applyProtection="0"/>
    <xf numFmtId="0" fontId="7" fillId="0" borderId="0"/>
    <xf numFmtId="0" fontId="84" fillId="0" borderId="0" applyBorder="0">
      <alignment horizontal="left" vertical="center"/>
    </xf>
    <xf numFmtId="0" fontId="84" fillId="0" borderId="0" applyFill="0" applyBorder="0">
      <alignment horizontal="left" vertical="center"/>
    </xf>
    <xf numFmtId="0" fontId="86" fillId="0" borderId="0">
      <alignment horizontal="left" vertical="center"/>
      <protection locked="0" hidden="1"/>
    </xf>
    <xf numFmtId="0" fontId="87" fillId="0" borderId="0" applyFill="0" applyBorder="0" applyProtection="0">
      <alignment horizontal="left" vertical="center"/>
      <protection locked="0" hidden="1"/>
    </xf>
    <xf numFmtId="0" fontId="88" fillId="0" borderId="0" applyFill="0" applyBorder="0" applyProtection="0">
      <alignment horizontal="left" vertical="center"/>
      <protection locked="0" hidden="1"/>
    </xf>
    <xf numFmtId="0" fontId="89" fillId="0" borderId="0" applyFill="0" applyProtection="0">
      <alignment horizontal="left"/>
    </xf>
    <xf numFmtId="172" fontId="7" fillId="0" borderId="31">
      <alignment horizontal="right" vertical="center"/>
    </xf>
    <xf numFmtId="0" fontId="8" fillId="0" borderId="0" applyBorder="0">
      <alignment horizontal="left" vertical="center" indent="6"/>
    </xf>
    <xf numFmtId="0" fontId="8" fillId="0" borderId="0" applyBorder="0">
      <alignment horizontal="left" vertical="center" indent="6"/>
    </xf>
    <xf numFmtId="0" fontId="4" fillId="0" borderId="0"/>
    <xf numFmtId="0" fontId="4" fillId="44" borderId="0" applyNumberFormat="0" applyBorder="0" applyAlignment="0" applyProtection="0"/>
    <xf numFmtId="164" fontId="4" fillId="0" borderId="0" applyFont="0" applyFill="0" applyBorder="0" applyAlignment="0" applyProtection="0"/>
    <xf numFmtId="0" fontId="3" fillId="0" borderId="0"/>
    <xf numFmtId="44" fontId="3" fillId="0" borderId="0" applyFont="0" applyFill="0" applyBorder="0" applyAlignment="0" applyProtection="0"/>
    <xf numFmtId="42" fontId="3" fillId="0" borderId="0" applyFont="0" applyFill="0" applyBorder="0" applyAlignment="0" applyProtection="0"/>
    <xf numFmtId="0" fontId="7" fillId="0" borderId="0"/>
    <xf numFmtId="44" fontId="3" fillId="0" borderId="0" applyFont="0" applyFill="0" applyBorder="0" applyAlignment="0" applyProtection="0"/>
    <xf numFmtId="0" fontId="7" fillId="0" borderId="0"/>
    <xf numFmtId="0" fontId="48" fillId="45" borderId="0" applyNumberFormat="0" applyBorder="0" applyAlignment="0" applyProtection="0"/>
    <xf numFmtId="0" fontId="48" fillId="7" borderId="0" applyNumberFormat="0" applyBorder="0" applyAlignment="0" applyProtection="0"/>
    <xf numFmtId="0" fontId="48" fillId="22" borderId="0" applyNumberFormat="0" applyBorder="0" applyAlignment="0" applyProtection="0"/>
    <xf numFmtId="0" fontId="48" fillId="4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20" borderId="0" applyNumberFormat="0" applyBorder="0" applyAlignment="0" applyProtection="0"/>
    <xf numFmtId="0" fontId="48" fillId="9" borderId="0" applyNumberFormat="0" applyBorder="0" applyAlignment="0" applyProtection="0"/>
    <xf numFmtId="0" fontId="48" fillId="34" borderId="0" applyNumberFormat="0" applyBorder="0" applyAlignment="0" applyProtection="0"/>
    <xf numFmtId="0" fontId="48" fillId="20" borderId="0" applyNumberFormat="0" applyBorder="0" applyAlignment="0" applyProtection="0"/>
    <xf numFmtId="0" fontId="48" fillId="8" borderId="0" applyNumberFormat="0" applyBorder="0" applyAlignment="0" applyProtection="0"/>
    <xf numFmtId="0" fontId="48" fillId="7" borderId="0" applyNumberFormat="0" applyBorder="0" applyAlignment="0" applyProtection="0"/>
    <xf numFmtId="0" fontId="49" fillId="14" borderId="0" applyNumberFormat="0" applyBorder="0" applyAlignment="0" applyProtection="0"/>
    <xf numFmtId="0" fontId="49" fillId="9" borderId="0" applyNumberFormat="0" applyBorder="0" applyAlignment="0" applyProtection="0"/>
    <xf numFmtId="0" fontId="49" fillId="34" borderId="0" applyNumberFormat="0" applyBorder="0" applyAlignment="0" applyProtection="0"/>
    <xf numFmtId="0" fontId="49" fillId="20" borderId="0" applyNumberFormat="0" applyBorder="0" applyAlignment="0" applyProtection="0"/>
    <xf numFmtId="0" fontId="49" fillId="14" borderId="0" applyNumberFormat="0" applyBorder="0" applyAlignment="0" applyProtection="0"/>
    <xf numFmtId="0" fontId="49" fillId="7" borderId="0" applyNumberFormat="0" applyBorder="0" applyAlignment="0" applyProtection="0"/>
    <xf numFmtId="0" fontId="91" fillId="3" borderId="0" applyNumberFormat="0" applyBorder="0" applyAlignment="0" applyProtection="0"/>
    <xf numFmtId="0" fontId="51" fillId="45" borderId="2" applyNumberFormat="0" applyAlignment="0" applyProtection="0"/>
    <xf numFmtId="0" fontId="62" fillId="42" borderId="23" applyNumberFormat="0" applyAlignment="0" applyProtection="0"/>
    <xf numFmtId="166" fontId="68" fillId="0" borderId="0" applyFont="0" applyFill="0" applyBorder="0" applyAlignment="0" applyProtection="0"/>
    <xf numFmtId="0" fontId="58" fillId="0" borderId="0" applyNumberFormat="0" applyFill="0" applyBorder="0" applyAlignment="0" applyProtection="0"/>
    <xf numFmtId="0" fontId="56" fillId="4" borderId="0" applyNumberFormat="0" applyBorder="0" applyAlignment="0" applyProtection="0"/>
    <xf numFmtId="0" fontId="8" fillId="0" borderId="33" applyFill="0" applyBorder="0"/>
    <xf numFmtId="0" fontId="10" fillId="0" borderId="33" applyBorder="0">
      <alignment horizontal="center" vertical="center"/>
    </xf>
    <xf numFmtId="0" fontId="19" fillId="0" borderId="33" applyBorder="0">
      <alignment horizontal="center" vertical="center"/>
    </xf>
    <xf numFmtId="0" fontId="92" fillId="0" borderId="34" applyNumberFormat="0" applyFill="0" applyAlignment="0" applyProtection="0"/>
    <xf numFmtId="0" fontId="93" fillId="0" borderId="20" applyNumberFormat="0" applyFill="0" applyAlignment="0" applyProtection="0"/>
    <xf numFmtId="0" fontId="94" fillId="0" borderId="35" applyNumberFormat="0" applyFill="0" applyAlignment="0" applyProtection="0"/>
    <xf numFmtId="0" fontId="94" fillId="0" borderId="0" applyNumberFormat="0" applyFill="0" applyBorder="0" applyAlignment="0" applyProtection="0"/>
    <xf numFmtId="0" fontId="53" fillId="7" borderId="2" applyNumberFormat="0" applyAlignment="0" applyProtection="0"/>
    <xf numFmtId="0" fontId="52" fillId="0" borderId="5" applyNumberFormat="0" applyFill="0" applyAlignment="0" applyProtection="0"/>
    <xf numFmtId="0" fontId="55" fillId="34" borderId="0" applyNumberFormat="0" applyBorder="0" applyAlignment="0" applyProtection="0"/>
    <xf numFmtId="0" fontId="7" fillId="0" borderId="0"/>
    <xf numFmtId="0" fontId="7" fillId="22" borderId="9" applyNumberFormat="0" applyFont="0" applyAlignment="0" applyProtection="0"/>
    <xf numFmtId="0" fontId="57" fillId="45" borderId="17" applyNumberFormat="0" applyAlignment="0" applyProtection="0"/>
    <xf numFmtId="0" fontId="95" fillId="0" borderId="0" applyNumberFormat="0" applyFill="0" applyBorder="0" applyAlignment="0" applyProtection="0"/>
    <xf numFmtId="0" fontId="50" fillId="0" borderId="0" applyNumberFormat="0" applyFill="0" applyBorder="0" applyAlignment="0" applyProtection="0"/>
    <xf numFmtId="0" fontId="13" fillId="0" borderId="0"/>
    <xf numFmtId="9" fontId="3" fillId="0" borderId="0" applyFont="0" applyFill="0" applyBorder="0" applyAlignment="0" applyProtection="0"/>
    <xf numFmtId="0" fontId="51" fillId="20" borderId="36" applyNumberFormat="0" applyAlignment="0" applyProtection="0"/>
    <xf numFmtId="0" fontId="14" fillId="0" borderId="37">
      <alignment horizontal="left" wrapText="1"/>
    </xf>
    <xf numFmtId="0" fontId="53" fillId="7" borderId="36" applyNumberFormat="0" applyAlignment="0" applyProtection="0"/>
    <xf numFmtId="0" fontId="57" fillId="20" borderId="39" applyNumberFormat="0" applyAlignment="0" applyProtection="0"/>
    <xf numFmtId="44" fontId="7" fillId="0" borderId="0" applyFont="0" applyFill="0" applyBorder="0" applyAlignment="0" applyProtection="0"/>
    <xf numFmtId="0" fontId="1" fillId="0" borderId="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1" fillId="0" borderId="37">
      <alignment horizontal="right"/>
    </xf>
    <xf numFmtId="0" fontId="51" fillId="20" borderId="36" applyNumberFormat="0" applyAlignment="0" applyProtection="0"/>
    <xf numFmtId="0" fontId="7" fillId="22" borderId="38" applyNumberFormat="0" applyFont="0" applyAlignment="0" applyProtection="0"/>
    <xf numFmtId="0" fontId="53" fillId="7" borderId="36" applyNumberFormat="0" applyAlignment="0" applyProtection="0"/>
    <xf numFmtId="0" fontId="57" fillId="20" borderId="39" applyNumberFormat="0" applyAlignment="0" applyProtection="0"/>
    <xf numFmtId="0" fontId="81" fillId="0" borderId="40" applyNumberFormat="0" applyFill="0" applyAlignment="0" applyProtection="0"/>
    <xf numFmtId="0" fontId="81" fillId="0" borderId="40" applyNumberFormat="0" applyFill="0" applyAlignment="0" applyProtection="0"/>
    <xf numFmtId="0" fontId="81" fillId="0" borderId="40" applyNumberFormat="0" applyFill="0" applyAlignment="0" applyProtection="0"/>
    <xf numFmtId="0" fontId="1" fillId="0" borderId="0"/>
    <xf numFmtId="0" fontId="1" fillId="0" borderId="0"/>
    <xf numFmtId="0" fontId="1" fillId="44" borderId="0" applyNumberFormat="0" applyBorder="0" applyAlignment="0" applyProtection="0"/>
    <xf numFmtId="164" fontId="1" fillId="0" borderId="0" applyFont="0" applyFill="0" applyBorder="0" applyAlignment="0" applyProtection="0"/>
    <xf numFmtId="0" fontId="1" fillId="0" borderId="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51" fillId="45" borderId="36" applyNumberFormat="0" applyAlignment="0" applyProtection="0"/>
    <xf numFmtId="0" fontId="53" fillId="7" borderId="36" applyNumberFormat="0" applyAlignment="0" applyProtection="0"/>
    <xf numFmtId="0" fontId="7" fillId="22" borderId="38" applyNumberFormat="0" applyFont="0" applyAlignment="0" applyProtection="0"/>
    <xf numFmtId="0" fontId="57" fillId="45" borderId="39" applyNumberFormat="0" applyAlignment="0" applyProtection="0"/>
    <xf numFmtId="9" fontId="1" fillId="0" borderId="0" applyFont="0" applyFill="0" applyBorder="0" applyAlignment="0" applyProtection="0"/>
    <xf numFmtId="0" fontId="1" fillId="0" borderId="0"/>
    <xf numFmtId="0" fontId="14" fillId="0" borderId="0"/>
  </cellStyleXfs>
  <cellXfs count="250">
    <xf numFmtId="0" fontId="0" fillId="0" borderId="0" xfId="0"/>
    <xf numFmtId="0" fontId="0" fillId="0" borderId="0" xfId="0" applyAlignment="1">
      <alignment horizontal="right"/>
    </xf>
    <xf numFmtId="0" fontId="75" fillId="0" borderId="0" xfId="173" applyFont="1"/>
    <xf numFmtId="0" fontId="76" fillId="0" borderId="0" xfId="173" applyFont="1" applyAlignment="1">
      <alignment horizontal="justify"/>
    </xf>
    <xf numFmtId="0" fontId="77" fillId="0" borderId="0" xfId="173" applyFont="1" applyAlignment="1">
      <alignment horizontal="center"/>
    </xf>
    <xf numFmtId="0" fontId="75" fillId="0" borderId="0" xfId="173" applyFont="1" applyAlignment="1">
      <alignment horizontal="justify"/>
    </xf>
    <xf numFmtId="0" fontId="76" fillId="0" borderId="0" xfId="173" applyFont="1"/>
    <xf numFmtId="0" fontId="70" fillId="0" borderId="0" xfId="173" applyAlignment="1">
      <alignment horizontal="justify"/>
    </xf>
    <xf numFmtId="0" fontId="79" fillId="0" borderId="0" xfId="173" applyFont="1" applyAlignment="1">
      <alignment horizontal="right"/>
    </xf>
    <xf numFmtId="14" fontId="82" fillId="0" borderId="0" xfId="173" applyNumberFormat="1" applyFont="1" applyAlignment="1">
      <alignment horizontal="center"/>
    </xf>
    <xf numFmtId="0" fontId="78" fillId="0" borderId="0" xfId="173" applyFont="1" applyAlignment="1">
      <alignment horizontal="justify"/>
    </xf>
    <xf numFmtId="0" fontId="76" fillId="0" borderId="0" xfId="173" applyFont="1" applyAlignment="1">
      <alignment vertical="center"/>
    </xf>
    <xf numFmtId="0" fontId="7" fillId="0" borderId="0" xfId="0" applyFont="1" applyAlignment="1">
      <alignment wrapText="1"/>
    </xf>
    <xf numFmtId="14" fontId="96" fillId="0" borderId="0" xfId="173" applyNumberFormat="1" applyFont="1" applyAlignment="1">
      <alignment horizontal="right"/>
    </xf>
    <xf numFmtId="14" fontId="96" fillId="0" borderId="0" xfId="173" applyNumberFormat="1" applyFont="1" applyAlignment="1">
      <alignment horizontal="center"/>
    </xf>
    <xf numFmtId="0" fontId="2" fillId="0" borderId="0" xfId="173" applyFont="1"/>
    <xf numFmtId="0" fontId="102" fillId="0" borderId="0" xfId="173" applyFont="1"/>
    <xf numFmtId="0" fontId="109" fillId="0" borderId="0" xfId="173" applyFont="1" applyAlignment="1">
      <alignment horizontal="right"/>
    </xf>
    <xf numFmtId="0" fontId="97" fillId="0" borderId="0" xfId="173" applyFont="1" applyAlignment="1">
      <alignment horizontal="center" vertical="center"/>
    </xf>
    <xf numFmtId="0" fontId="110" fillId="0" borderId="0" xfId="327" applyFont="1" applyAlignment="1">
      <alignment vertical="center" wrapText="1"/>
    </xf>
    <xf numFmtId="0" fontId="110" fillId="0" borderId="0" xfId="327" applyFont="1" applyAlignment="1">
      <alignment horizontal="center" vertical="center" wrapText="1"/>
    </xf>
    <xf numFmtId="0" fontId="108" fillId="0" borderId="0" xfId="327" applyFont="1" applyAlignment="1">
      <alignment vertical="center" wrapText="1"/>
    </xf>
    <xf numFmtId="0" fontId="105" fillId="0" borderId="0" xfId="0" applyFont="1" applyAlignment="1">
      <alignment horizontal="left" vertical="center" wrapText="1"/>
    </xf>
    <xf numFmtId="0" fontId="101" fillId="0" borderId="0" xfId="327" applyFont="1" applyAlignment="1">
      <alignment horizontal="center" vertical="center"/>
    </xf>
    <xf numFmtId="0" fontId="8" fillId="0" borderId="0" xfId="327" applyFont="1" applyAlignment="1">
      <alignment horizontal="right"/>
    </xf>
    <xf numFmtId="0" fontId="10" fillId="0" borderId="42" xfId="0" applyFont="1" applyBorder="1" applyAlignment="1">
      <alignment vertical="center"/>
    </xf>
    <xf numFmtId="167" fontId="102" fillId="0" borderId="43" xfId="120" applyNumberFormat="1" applyFont="1" applyFill="1" applyBorder="1" applyAlignment="1" applyProtection="1">
      <alignment vertical="center"/>
    </xf>
    <xf numFmtId="167" fontId="102" fillId="0" borderId="0" xfId="120" applyNumberFormat="1" applyFont="1" applyFill="1" applyBorder="1" applyAlignment="1" applyProtection="1">
      <alignment vertical="center"/>
    </xf>
    <xf numFmtId="0" fontId="10" fillId="0" borderId="0" xfId="0" applyFont="1" applyAlignment="1">
      <alignment vertical="center"/>
    </xf>
    <xf numFmtId="0" fontId="108" fillId="0" borderId="0" xfId="327" applyFont="1" applyAlignment="1">
      <alignment horizontal="center" vertical="top" wrapText="1"/>
    </xf>
    <xf numFmtId="0" fontId="108" fillId="0" borderId="0" xfId="327" applyFont="1" applyAlignment="1">
      <alignment horizontal="center" vertical="top"/>
    </xf>
    <xf numFmtId="0" fontId="46" fillId="0" borderId="0" xfId="327" applyFont="1" applyAlignment="1">
      <alignment horizontal="center" vertical="center" wrapText="1"/>
    </xf>
    <xf numFmtId="0" fontId="8" fillId="0" borderId="0" xfId="327" applyFont="1" applyAlignment="1">
      <alignment horizontal="center" vertical="center"/>
    </xf>
    <xf numFmtId="0" fontId="63" fillId="0" borderId="0" xfId="327" applyFont="1" applyAlignment="1">
      <alignment horizontal="right"/>
    </xf>
    <xf numFmtId="49" fontId="100" fillId="46" borderId="0" xfId="327" applyNumberFormat="1" applyFont="1" applyFill="1" applyAlignment="1">
      <alignment vertical="top"/>
    </xf>
    <xf numFmtId="0" fontId="104" fillId="46" borderId="0" xfId="327" applyFont="1" applyFill="1" applyAlignment="1">
      <alignment horizontal="center" vertical="center"/>
    </xf>
    <xf numFmtId="49" fontId="100" fillId="46" borderId="0" xfId="327" applyNumberFormat="1" applyFont="1" applyFill="1" applyAlignment="1">
      <alignment horizontal="center" vertical="center"/>
    </xf>
    <xf numFmtId="4" fontId="105" fillId="46" borderId="0" xfId="327" applyNumberFormat="1" applyFont="1" applyFill="1" applyAlignment="1">
      <alignment horizontal="right" vertical="center"/>
    </xf>
    <xf numFmtId="4" fontId="105" fillId="46" borderId="0" xfId="327" applyNumberFormat="1" applyFont="1" applyFill="1" applyAlignment="1">
      <alignment horizontal="center" vertical="center"/>
    </xf>
    <xf numFmtId="4" fontId="105" fillId="46" borderId="0" xfId="327" applyNumberFormat="1" applyFont="1" applyFill="1" applyAlignment="1">
      <alignment horizontal="right"/>
    </xf>
    <xf numFmtId="0" fontId="90" fillId="0" borderId="27" xfId="56" quotePrefix="1" applyFont="1" applyFill="1" applyBorder="1" applyAlignment="1" applyProtection="1">
      <alignment horizontal="left" vertical="center" wrapText="1" indent="1"/>
    </xf>
    <xf numFmtId="0" fontId="90" fillId="0" borderId="41" xfId="120" applyNumberFormat="1" applyFont="1" applyFill="1" applyBorder="1" applyAlignment="1" applyProtection="1">
      <alignment vertical="center"/>
    </xf>
    <xf numFmtId="0" fontId="90" fillId="0" borderId="42" xfId="120" applyNumberFormat="1" applyFont="1" applyFill="1" applyBorder="1" applyAlignment="1" applyProtection="1">
      <alignment vertical="center"/>
    </xf>
    <xf numFmtId="0" fontId="102" fillId="0" borderId="42" xfId="120" applyNumberFormat="1" applyFont="1" applyFill="1" applyBorder="1" applyAlignment="1" applyProtection="1">
      <alignment horizontal="left" vertical="center"/>
    </xf>
    <xf numFmtId="0" fontId="106" fillId="0" borderId="42" xfId="120" applyNumberFormat="1" applyFont="1" applyFill="1" applyBorder="1" applyAlignment="1" applyProtection="1">
      <alignment horizontal="center" vertical="center"/>
    </xf>
    <xf numFmtId="173" fontId="102" fillId="0" borderId="42" xfId="119" applyNumberFormat="1" applyFont="1" applyFill="1" applyBorder="1" applyAlignment="1" applyProtection="1">
      <alignment horizontal="right" vertical="center"/>
    </xf>
    <xf numFmtId="0" fontId="112" fillId="0" borderId="27" xfId="120" applyNumberFormat="1" applyFont="1" applyFill="1" applyBorder="1" applyAlignment="1" applyProtection="1">
      <alignment horizontal="left" vertical="center"/>
    </xf>
    <xf numFmtId="0" fontId="112" fillId="0" borderId="0" xfId="120" applyNumberFormat="1" applyFont="1" applyFill="1" applyBorder="1" applyAlignment="1" applyProtection="1">
      <alignment horizontal="left" vertical="center"/>
    </xf>
    <xf numFmtId="0" fontId="113" fillId="0" borderId="0" xfId="120" applyNumberFormat="1" applyFont="1" applyFill="1" applyBorder="1" applyAlignment="1" applyProtection="1">
      <alignment horizontal="left" vertical="center"/>
    </xf>
    <xf numFmtId="167" fontId="113" fillId="0" borderId="0" xfId="120" applyNumberFormat="1" applyFont="1" applyFill="1" applyBorder="1" applyAlignment="1" applyProtection="1">
      <alignment vertical="center"/>
    </xf>
    <xf numFmtId="173" fontId="113" fillId="0" borderId="0" xfId="120" applyNumberFormat="1" applyFont="1" applyFill="1" applyBorder="1" applyAlignment="1" applyProtection="1">
      <alignment horizontal="right" vertical="center"/>
    </xf>
    <xf numFmtId="0" fontId="90" fillId="0" borderId="25" xfId="120" applyNumberFormat="1" applyFont="1" applyFill="1" applyBorder="1" applyAlignment="1" applyProtection="1">
      <alignment vertical="center"/>
    </xf>
    <xf numFmtId="0" fontId="90" fillId="0" borderId="24" xfId="120" applyNumberFormat="1" applyFont="1" applyFill="1" applyBorder="1" applyAlignment="1" applyProtection="1">
      <alignment vertical="center"/>
    </xf>
    <xf numFmtId="0" fontId="102" fillId="0" borderId="24" xfId="120" applyNumberFormat="1" applyFont="1" applyFill="1" applyBorder="1" applyAlignment="1" applyProtection="1">
      <alignment horizontal="left" vertical="center"/>
    </xf>
    <xf numFmtId="0" fontId="106" fillId="0" borderId="24" xfId="120" applyNumberFormat="1" applyFont="1" applyFill="1" applyBorder="1" applyAlignment="1" applyProtection="1">
      <alignment horizontal="center" vertical="center"/>
    </xf>
    <xf numFmtId="173" fontId="102" fillId="0" borderId="24" xfId="119" applyNumberFormat="1" applyFont="1" applyFill="1" applyBorder="1" applyAlignment="1" applyProtection="1">
      <alignment horizontal="right" vertical="center"/>
    </xf>
    <xf numFmtId="0" fontId="102" fillId="47" borderId="47" xfId="327" applyFont="1" applyFill="1" applyBorder="1" applyAlignment="1">
      <alignment horizontal="center" vertical="center" wrapText="1"/>
    </xf>
    <xf numFmtId="0" fontId="102" fillId="50" borderId="47" xfId="327" applyFont="1" applyFill="1" applyBorder="1" applyAlignment="1">
      <alignment horizontal="center" vertical="center"/>
    </xf>
    <xf numFmtId="0" fontId="102" fillId="52" borderId="46" xfId="0" applyFont="1" applyFill="1" applyBorder="1" applyAlignment="1">
      <alignment horizontal="center" vertical="center"/>
    </xf>
    <xf numFmtId="44" fontId="102" fillId="50" borderId="47" xfId="327" applyNumberFormat="1" applyFont="1" applyFill="1" applyBorder="1" applyAlignment="1">
      <alignment horizontal="right" vertical="center"/>
    </xf>
    <xf numFmtId="0" fontId="90" fillId="43" borderId="48" xfId="0" applyFont="1" applyFill="1" applyBorder="1" applyAlignment="1">
      <alignment horizontal="center"/>
    </xf>
    <xf numFmtId="0" fontId="90" fillId="0" borderId="42" xfId="0" applyFont="1" applyBorder="1" applyAlignment="1">
      <alignment horizontal="left" indent="1"/>
    </xf>
    <xf numFmtId="44" fontId="90" fillId="43" borderId="48" xfId="0" applyNumberFormat="1" applyFont="1" applyFill="1" applyBorder="1" applyAlignment="1">
      <alignment horizontal="right"/>
    </xf>
    <xf numFmtId="0" fontId="102" fillId="0" borderId="41" xfId="120" applyNumberFormat="1" applyFont="1" applyFill="1" applyBorder="1" applyAlignment="1" applyProtection="1">
      <alignment horizontal="left" vertical="center"/>
    </xf>
    <xf numFmtId="0" fontId="113" fillId="0" borderId="27" xfId="120" applyNumberFormat="1" applyFont="1" applyFill="1" applyBorder="1" applyAlignment="1" applyProtection="1">
      <alignment horizontal="left" vertical="center"/>
    </xf>
    <xf numFmtId="0" fontId="114" fillId="0" borderId="0" xfId="0" applyFont="1" applyAlignment="1">
      <alignment vertical="center"/>
    </xf>
    <xf numFmtId="167" fontId="113" fillId="0" borderId="11" xfId="120" applyNumberFormat="1" applyFont="1" applyFill="1" applyBorder="1" applyAlignment="1" applyProtection="1">
      <alignment vertical="center"/>
    </xf>
    <xf numFmtId="0" fontId="102" fillId="0" borderId="25" xfId="120" applyNumberFormat="1" applyFont="1" applyFill="1" applyBorder="1" applyAlignment="1" applyProtection="1">
      <alignment horizontal="left" vertical="center"/>
    </xf>
    <xf numFmtId="0" fontId="10" fillId="0" borderId="24" xfId="0" applyFont="1" applyBorder="1" applyAlignment="1">
      <alignment vertical="center"/>
    </xf>
    <xf numFmtId="167" fontId="102" fillId="0" borderId="28" xfId="120" applyNumberFormat="1" applyFont="1" applyFill="1" applyBorder="1" applyAlignment="1" applyProtection="1">
      <alignment vertical="center"/>
    </xf>
    <xf numFmtId="0" fontId="102" fillId="49" borderId="47" xfId="327" applyFont="1" applyFill="1" applyBorder="1" applyAlignment="1">
      <alignment horizontal="center" vertical="center" wrapText="1"/>
    </xf>
    <xf numFmtId="44" fontId="90" fillId="0" borderId="32" xfId="327" applyNumberFormat="1" applyFont="1" applyBorder="1" applyAlignment="1">
      <alignment horizontal="right"/>
    </xf>
    <xf numFmtId="44" fontId="90" fillId="0" borderId="28" xfId="327" applyNumberFormat="1" applyFont="1" applyBorder="1" applyAlignment="1">
      <alignment horizontal="right"/>
    </xf>
    <xf numFmtId="0" fontId="90" fillId="0" borderId="24" xfId="327" applyFont="1" applyBorder="1" applyAlignment="1">
      <alignment horizontal="center" vertical="center"/>
    </xf>
    <xf numFmtId="0" fontId="90" fillId="0" borderId="25" xfId="327" applyFont="1" applyBorder="1" applyAlignment="1">
      <alignment horizontal="left" vertical="top" indent="1"/>
    </xf>
    <xf numFmtId="0" fontId="90" fillId="0" borderId="28" xfId="327" applyFont="1" applyBorder="1" applyAlignment="1">
      <alignment horizontal="center" vertical="center"/>
    </xf>
    <xf numFmtId="44" fontId="90" fillId="0" borderId="48" xfId="327" applyNumberFormat="1" applyFont="1" applyBorder="1" applyAlignment="1">
      <alignment horizontal="right"/>
    </xf>
    <xf numFmtId="44" fontId="90" fillId="0" borderId="43" xfId="327" applyNumberFormat="1" applyFont="1" applyBorder="1" applyAlignment="1">
      <alignment horizontal="right"/>
    </xf>
    <xf numFmtId="0" fontId="90" fillId="0" borderId="42" xfId="327" applyFont="1" applyBorder="1" applyAlignment="1">
      <alignment horizontal="center" vertical="center"/>
    </xf>
    <xf numFmtId="0" fontId="90" fillId="0" borderId="41" xfId="327" applyFont="1" applyBorder="1" applyAlignment="1">
      <alignment horizontal="left" vertical="top" indent="1"/>
    </xf>
    <xf numFmtId="0" fontId="90" fillId="0" borderId="11" xfId="327" applyFont="1" applyBorder="1" applyAlignment="1">
      <alignment horizontal="center" vertical="center"/>
    </xf>
    <xf numFmtId="0" fontId="102" fillId="0" borderId="11" xfId="327" applyFont="1" applyBorder="1" applyAlignment="1">
      <alignment horizontal="center" vertical="center"/>
    </xf>
    <xf numFmtId="44" fontId="102" fillId="0" borderId="26" xfId="327" applyNumberFormat="1" applyFont="1" applyBorder="1" applyAlignment="1">
      <alignment horizontal="right"/>
    </xf>
    <xf numFmtId="0" fontId="102" fillId="0" borderId="26" xfId="327" applyFont="1" applyBorder="1" applyAlignment="1">
      <alignment horizontal="center" vertical="center"/>
    </xf>
    <xf numFmtId="0" fontId="102" fillId="0" borderId="0" xfId="327" applyFont="1" applyAlignment="1">
      <alignment horizontal="left" vertical="top"/>
    </xf>
    <xf numFmtId="0" fontId="102" fillId="46" borderId="45" xfId="327" applyFont="1" applyFill="1" applyBorder="1" applyAlignment="1">
      <alignment horizontal="left" vertical="top" wrapText="1"/>
    </xf>
    <xf numFmtId="0" fontId="102" fillId="46" borderId="45" xfId="327" applyFont="1" applyFill="1" applyBorder="1" applyAlignment="1">
      <alignment horizontal="left" vertical="top"/>
    </xf>
    <xf numFmtId="0" fontId="102" fillId="0" borderId="47" xfId="327" applyFont="1" applyBorder="1" applyAlignment="1">
      <alignment horizontal="center" vertical="center" wrapText="1"/>
    </xf>
    <xf numFmtId="0" fontId="7" fillId="0" borderId="0" xfId="327"/>
    <xf numFmtId="0" fontId="10" fillId="0" borderId="0" xfId="327" applyFont="1" applyAlignment="1">
      <alignment horizontal="right"/>
    </xf>
    <xf numFmtId="0" fontId="7" fillId="0" borderId="0" xfId="327" applyAlignment="1">
      <alignment horizontal="center" vertical="center"/>
    </xf>
    <xf numFmtId="0" fontId="7" fillId="0" borderId="28" xfId="327" applyBorder="1"/>
    <xf numFmtId="0" fontId="7" fillId="0" borderId="25" xfId="327" applyBorder="1"/>
    <xf numFmtId="0" fontId="7" fillId="0" borderId="43" xfId="327" applyBorder="1"/>
    <xf numFmtId="0" fontId="7" fillId="0" borderId="27" xfId="327" applyBorder="1"/>
    <xf numFmtId="0" fontId="7" fillId="50" borderId="46" xfId="327" applyFill="1" applyBorder="1"/>
    <xf numFmtId="44" fontId="102" fillId="50" borderId="47" xfId="327" applyNumberFormat="1" applyFont="1" applyFill="1" applyBorder="1" applyAlignment="1">
      <alignment horizontal="right"/>
    </xf>
    <xf numFmtId="0" fontId="102" fillId="50" borderId="46" xfId="327" applyFont="1" applyFill="1" applyBorder="1" applyAlignment="1">
      <alignment vertical="top"/>
    </xf>
    <xf numFmtId="0" fontId="102" fillId="50" borderId="45" xfId="327" applyFont="1" applyFill="1" applyBorder="1" applyAlignment="1">
      <alignment vertical="top"/>
    </xf>
    <xf numFmtId="0" fontId="102" fillId="50" borderId="44" xfId="327" applyFont="1" applyFill="1" applyBorder="1" applyAlignment="1">
      <alignment vertical="top"/>
    </xf>
    <xf numFmtId="0" fontId="102" fillId="50" borderId="46" xfId="327" applyFont="1" applyFill="1" applyBorder="1" applyAlignment="1">
      <alignment horizontal="left" vertical="center"/>
    </xf>
    <xf numFmtId="0" fontId="102" fillId="50" borderId="44" xfId="327" applyFont="1" applyFill="1" applyBorder="1" applyAlignment="1">
      <alignment horizontal="left" vertical="center"/>
    </xf>
    <xf numFmtId="0" fontId="90" fillId="0" borderId="28" xfId="327" applyFont="1" applyBorder="1" applyAlignment="1">
      <alignment vertical="center"/>
    </xf>
    <xf numFmtId="0" fontId="90" fillId="0" borderId="24" xfId="327" applyFont="1" applyBorder="1" applyAlignment="1">
      <alignment vertical="center"/>
    </xf>
    <xf numFmtId="0" fontId="10" fillId="0" borderId="0" xfId="327" applyFont="1" applyAlignment="1">
      <alignment vertical="center"/>
    </xf>
    <xf numFmtId="0" fontId="10" fillId="0" borderId="11" xfId="327" applyFont="1" applyBorder="1" applyAlignment="1">
      <alignment vertical="center"/>
    </xf>
    <xf numFmtId="0" fontId="90" fillId="0" borderId="43" xfId="327" applyFont="1" applyBorder="1" applyAlignment="1">
      <alignment vertical="center"/>
    </xf>
    <xf numFmtId="0" fontId="90" fillId="0" borderId="42" xfId="327" applyFont="1" applyBorder="1" applyAlignment="1">
      <alignment vertical="center"/>
    </xf>
    <xf numFmtId="0" fontId="10" fillId="0" borderId="0" xfId="327" applyFont="1"/>
    <xf numFmtId="0" fontId="90" fillId="0" borderId="45" xfId="327" applyFont="1" applyBorder="1"/>
    <xf numFmtId="44" fontId="90" fillId="0" borderId="45" xfId="327" applyNumberFormat="1" applyFont="1" applyBorder="1" applyAlignment="1">
      <alignment horizontal="right" vertical="center"/>
    </xf>
    <xf numFmtId="2" fontId="90" fillId="0" borderId="45" xfId="327" applyNumberFormat="1" applyFont="1" applyBorder="1" applyAlignment="1">
      <alignment horizontal="center" vertical="center"/>
    </xf>
    <xf numFmtId="1" fontId="90" fillId="0" borderId="45" xfId="327" applyNumberFormat="1" applyFont="1" applyBorder="1" applyAlignment="1">
      <alignment horizontal="center" vertical="center"/>
    </xf>
    <xf numFmtId="0" fontId="90" fillId="0" borderId="45" xfId="327" applyFont="1" applyBorder="1" applyAlignment="1">
      <alignment horizontal="center" vertical="center"/>
    </xf>
    <xf numFmtId="0" fontId="90" fillId="0" borderId="45" xfId="327" applyFont="1" applyBorder="1" applyAlignment="1">
      <alignment horizontal="left" vertical="center" wrapText="1"/>
    </xf>
    <xf numFmtId="0" fontId="90" fillId="0" borderId="28" xfId="327" applyFont="1" applyBorder="1"/>
    <xf numFmtId="44" fontId="90" fillId="0" borderId="32" xfId="327" applyNumberFormat="1" applyFont="1" applyBorder="1" applyAlignment="1">
      <alignment horizontal="right" vertical="center"/>
    </xf>
    <xf numFmtId="2" fontId="90" fillId="0" borderId="32" xfId="327" applyNumberFormat="1" applyFont="1" applyBorder="1" applyAlignment="1">
      <alignment horizontal="center" vertical="center"/>
    </xf>
    <xf numFmtId="1" fontId="90" fillId="0" borderId="32" xfId="327" applyNumberFormat="1" applyFont="1" applyBorder="1" applyAlignment="1">
      <alignment horizontal="center" vertical="center"/>
    </xf>
    <xf numFmtId="0" fontId="90" fillId="0" borderId="32" xfId="327" applyFont="1" applyBorder="1" applyAlignment="1">
      <alignment horizontal="center" vertical="center"/>
    </xf>
    <xf numFmtId="0" fontId="90" fillId="0" borderId="25" xfId="327" applyFont="1" applyBorder="1" applyAlignment="1">
      <alignment horizontal="left" vertical="center" wrapText="1"/>
    </xf>
    <xf numFmtId="0" fontId="90" fillId="0" borderId="25" xfId="327" applyFont="1" applyBorder="1"/>
    <xf numFmtId="0" fontId="90" fillId="0" borderId="26" xfId="327" applyFont="1" applyBorder="1"/>
    <xf numFmtId="44" fontId="90" fillId="0" borderId="26" xfId="327" applyNumberFormat="1" applyFont="1" applyBorder="1" applyAlignment="1">
      <alignment horizontal="right" vertical="center"/>
    </xf>
    <xf numFmtId="2" fontId="90" fillId="0" borderId="26" xfId="327" applyNumberFormat="1" applyFont="1" applyBorder="1" applyAlignment="1">
      <alignment horizontal="center" vertical="center"/>
    </xf>
    <xf numFmtId="1" fontId="90" fillId="0" borderId="26" xfId="327" applyNumberFormat="1" applyFont="1" applyBorder="1" applyAlignment="1">
      <alignment horizontal="center" vertical="center"/>
    </xf>
    <xf numFmtId="0" fontId="90" fillId="0" borderId="26" xfId="327" applyFont="1" applyBorder="1" applyAlignment="1">
      <alignment horizontal="center" vertical="center"/>
    </xf>
    <xf numFmtId="0" fontId="90" fillId="0" borderId="26" xfId="327" applyFont="1" applyBorder="1" applyAlignment="1">
      <alignment horizontal="left" vertical="center" wrapText="1" indent="1"/>
    </xf>
    <xf numFmtId="0" fontId="90" fillId="0" borderId="27" xfId="327" applyFont="1" applyBorder="1"/>
    <xf numFmtId="44" fontId="90" fillId="43" borderId="26" xfId="327" applyNumberFormat="1" applyFont="1" applyFill="1" applyBorder="1" applyAlignment="1">
      <alignment horizontal="right" vertical="center"/>
    </xf>
    <xf numFmtId="0" fontId="90" fillId="0" borderId="27" xfId="327" applyFont="1" applyBorder="1" applyAlignment="1">
      <alignment horizontal="center" vertical="center"/>
    </xf>
    <xf numFmtId="0" fontId="90" fillId="0" borderId="11" xfId="327" applyFont="1" applyBorder="1"/>
    <xf numFmtId="0" fontId="90" fillId="0" borderId="0" xfId="56" quotePrefix="1" applyFont="1" applyFill="1" applyBorder="1" applyAlignment="1" applyProtection="1">
      <alignment horizontal="left" vertical="center" wrapText="1" indent="1"/>
    </xf>
    <xf numFmtId="0" fontId="90" fillId="0" borderId="48" xfId="327" applyFont="1" applyBorder="1"/>
    <xf numFmtId="0" fontId="90" fillId="0" borderId="48" xfId="327" applyFont="1" applyBorder="1" applyAlignment="1">
      <alignment horizontal="center" vertical="center"/>
    </xf>
    <xf numFmtId="0" fontId="10" fillId="0" borderId="42" xfId="327" applyFont="1" applyBorder="1"/>
    <xf numFmtId="0" fontId="90" fillId="0" borderId="41" xfId="327" applyFont="1" applyBorder="1" applyAlignment="1">
      <alignment horizontal="center" vertical="center"/>
    </xf>
    <xf numFmtId="0" fontId="10" fillId="46" borderId="47" xfId="327" applyFont="1" applyFill="1" applyBorder="1"/>
    <xf numFmtId="44" fontId="102" fillId="46" borderId="47" xfId="327" applyNumberFormat="1" applyFont="1" applyFill="1" applyBorder="1" applyAlignment="1">
      <alignment horizontal="right"/>
    </xf>
    <xf numFmtId="0" fontId="10" fillId="46" borderId="47" xfId="327" applyFont="1" applyFill="1" applyBorder="1" applyAlignment="1">
      <alignment horizontal="right"/>
    </xf>
    <xf numFmtId="0" fontId="10" fillId="46" borderId="47" xfId="327" applyFont="1" applyFill="1" applyBorder="1" applyAlignment="1">
      <alignment horizontal="center" vertical="center"/>
    </xf>
    <xf numFmtId="0" fontId="102" fillId="46" borderId="46" xfId="327" applyFont="1" applyFill="1" applyBorder="1" applyAlignment="1">
      <alignment horizontal="left" vertical="center"/>
    </xf>
    <xf numFmtId="0" fontId="102" fillId="46" borderId="44" xfId="327" applyFont="1" applyFill="1" applyBorder="1" applyAlignment="1">
      <alignment horizontal="left" vertical="center"/>
    </xf>
    <xf numFmtId="0" fontId="90" fillId="0" borderId="0" xfId="327" applyFont="1" applyAlignment="1">
      <alignment horizontal="left" vertical="center" wrapText="1" indent="1"/>
    </xf>
    <xf numFmtId="0" fontId="90" fillId="0" borderId="27" xfId="327" applyFont="1" applyBorder="1" applyAlignment="1">
      <alignment horizontal="left" vertical="center" wrapText="1" indent="1"/>
    </xf>
    <xf numFmtId="0" fontId="90" fillId="0" borderId="11" xfId="327" applyFont="1" applyBorder="1" applyAlignment="1">
      <alignment vertical="center"/>
    </xf>
    <xf numFmtId="44" fontId="90" fillId="43" borderId="48" xfId="327" applyNumberFormat="1" applyFont="1" applyFill="1" applyBorder="1" applyAlignment="1">
      <alignment horizontal="right" vertical="center"/>
    </xf>
    <xf numFmtId="44" fontId="90" fillId="0" borderId="48" xfId="327" applyNumberFormat="1" applyFont="1" applyBorder="1" applyAlignment="1">
      <alignment horizontal="right" vertical="center"/>
    </xf>
    <xf numFmtId="2" fontId="90" fillId="0" borderId="48" xfId="327" applyNumberFormat="1" applyFont="1" applyBorder="1" applyAlignment="1">
      <alignment horizontal="center" vertical="center"/>
    </xf>
    <xf numFmtId="1" fontId="90" fillId="0" borderId="48" xfId="327" applyNumberFormat="1" applyFont="1" applyBorder="1" applyAlignment="1">
      <alignment horizontal="center" vertical="center"/>
    </xf>
    <xf numFmtId="0" fontId="90" fillId="0" borderId="48" xfId="327" applyFont="1" applyBorder="1" applyAlignment="1">
      <alignment horizontal="left" vertical="center" wrapText="1" indent="1"/>
    </xf>
    <xf numFmtId="0" fontId="119" fillId="0" borderId="43" xfId="327" applyFont="1" applyBorder="1" applyAlignment="1">
      <alignment horizontal="center" vertical="center"/>
    </xf>
    <xf numFmtId="0" fontId="90" fillId="0" borderId="41" xfId="327" applyFont="1" applyBorder="1"/>
    <xf numFmtId="0" fontId="90" fillId="0" borderId="44" xfId="327" applyFont="1" applyBorder="1"/>
    <xf numFmtId="44" fontId="90" fillId="0" borderId="47" xfId="327" applyNumberFormat="1" applyFont="1" applyBorder="1" applyAlignment="1">
      <alignment horizontal="right" vertical="center"/>
    </xf>
    <xf numFmtId="2" fontId="90" fillId="0" borderId="47" xfId="327" applyNumberFormat="1" applyFont="1" applyBorder="1" applyAlignment="1">
      <alignment horizontal="center" vertical="center"/>
    </xf>
    <xf numFmtId="1" fontId="90" fillId="0" borderId="47" xfId="327" applyNumberFormat="1" applyFont="1" applyBorder="1" applyAlignment="1">
      <alignment horizontal="center" vertical="center"/>
    </xf>
    <xf numFmtId="0" fontId="90" fillId="0" borderId="47" xfId="327" applyFont="1" applyBorder="1" applyAlignment="1">
      <alignment horizontal="center" vertical="center"/>
    </xf>
    <xf numFmtId="0" fontId="90" fillId="0" borderId="44" xfId="56" quotePrefix="1" applyFont="1" applyFill="1" applyBorder="1" applyAlignment="1" applyProtection="1">
      <alignment horizontal="right" vertical="center" wrapText="1" indent="2"/>
    </xf>
    <xf numFmtId="0" fontId="90" fillId="0" borderId="46" xfId="327" applyFont="1" applyBorder="1" applyAlignment="1">
      <alignment horizontal="center" vertical="center"/>
    </xf>
    <xf numFmtId="0" fontId="43" fillId="0" borderId="0" xfId="327" applyFont="1"/>
    <xf numFmtId="0" fontId="90" fillId="0" borderId="27" xfId="327" applyFont="1" applyBorder="1" applyAlignment="1">
      <alignment horizontal="left" vertical="top" indent="1"/>
    </xf>
    <xf numFmtId="0" fontId="90" fillId="0" borderId="0" xfId="327" applyFont="1" applyAlignment="1">
      <alignment horizontal="center" vertical="center"/>
    </xf>
    <xf numFmtId="44" fontId="90" fillId="0" borderId="11" xfId="327" applyNumberFormat="1" applyFont="1" applyBorder="1" applyAlignment="1">
      <alignment horizontal="right"/>
    </xf>
    <xf numFmtId="44" fontId="90" fillId="0" borderId="26" xfId="327" applyNumberFormat="1" applyFont="1" applyBorder="1" applyAlignment="1">
      <alignment horizontal="right"/>
    </xf>
    <xf numFmtId="0" fontId="0" fillId="0" borderId="11" xfId="0" applyBorder="1"/>
    <xf numFmtId="0" fontId="120" fillId="0" borderId="0" xfId="327" applyFont="1"/>
    <xf numFmtId="0" fontId="122" fillId="0" borderId="27" xfId="327" applyFont="1" applyBorder="1" applyAlignment="1">
      <alignment horizontal="center" vertical="center"/>
    </xf>
    <xf numFmtId="0" fontId="122" fillId="0" borderId="11" xfId="327" applyFont="1" applyBorder="1" applyAlignment="1">
      <alignment horizontal="center" vertical="center"/>
    </xf>
    <xf numFmtId="44" fontId="122" fillId="43" borderId="26" xfId="327" applyNumberFormat="1" applyFont="1" applyFill="1" applyBorder="1" applyAlignment="1">
      <alignment horizontal="right" vertical="center"/>
    </xf>
    <xf numFmtId="0" fontId="120" fillId="43" borderId="27" xfId="327" applyFont="1" applyFill="1" applyBorder="1"/>
    <xf numFmtId="0" fontId="121" fillId="43" borderId="11" xfId="327" applyFont="1" applyFill="1" applyBorder="1" applyAlignment="1">
      <alignment horizontal="center" vertical="center"/>
    </xf>
    <xf numFmtId="0" fontId="121" fillId="43" borderId="0" xfId="327" applyFont="1" applyFill="1" applyAlignment="1">
      <alignment horizontal="left" vertical="top"/>
    </xf>
    <xf numFmtId="0" fontId="121" fillId="43" borderId="26" xfId="327" applyFont="1" applyFill="1" applyBorder="1" applyAlignment="1">
      <alignment horizontal="center" vertical="center"/>
    </xf>
    <xf numFmtId="44" fontId="121" fillId="43" borderId="26" xfId="327" applyNumberFormat="1" applyFont="1" applyFill="1" applyBorder="1" applyAlignment="1">
      <alignment horizontal="right"/>
    </xf>
    <xf numFmtId="0" fontId="120" fillId="43" borderId="0" xfId="327" applyFont="1" applyFill="1"/>
    <xf numFmtId="0" fontId="122" fillId="43" borderId="27" xfId="327" applyFont="1" applyFill="1" applyBorder="1" applyAlignment="1">
      <alignment horizontal="center" vertical="center"/>
    </xf>
    <xf numFmtId="0" fontId="122" fillId="43" borderId="11" xfId="327" applyFont="1" applyFill="1" applyBorder="1" applyAlignment="1">
      <alignment horizontal="center" vertical="center"/>
    </xf>
    <xf numFmtId="0" fontId="122" fillId="43" borderId="27" xfId="56" quotePrefix="1" applyFont="1" applyFill="1" applyBorder="1" applyAlignment="1" applyProtection="1">
      <alignment horizontal="left" vertical="center" wrapText="1" indent="1"/>
    </xf>
    <xf numFmtId="0" fontId="122" fillId="43" borderId="26" xfId="327" applyFont="1" applyFill="1" applyBorder="1" applyAlignment="1">
      <alignment horizontal="center" vertical="center"/>
    </xf>
    <xf numFmtId="1" fontId="122" fillId="43" borderId="26" xfId="327" applyNumberFormat="1" applyFont="1" applyFill="1" applyBorder="1" applyAlignment="1">
      <alignment horizontal="center" vertical="center"/>
    </xf>
    <xf numFmtId="2" fontId="122" fillId="43" borderId="26" xfId="327" applyNumberFormat="1" applyFont="1" applyFill="1" applyBorder="1" applyAlignment="1">
      <alignment horizontal="center" vertical="center"/>
    </xf>
    <xf numFmtId="0" fontId="122" fillId="43" borderId="26" xfId="327" applyFont="1" applyFill="1" applyBorder="1" applyAlignment="1">
      <alignment vertical="center" wrapText="1"/>
    </xf>
    <xf numFmtId="0" fontId="123" fillId="43" borderId="0" xfId="327" applyFont="1" applyFill="1"/>
    <xf numFmtId="0" fontId="122" fillId="43" borderId="0" xfId="56" quotePrefix="1" applyFont="1" applyFill="1" applyBorder="1" applyAlignment="1" applyProtection="1">
      <alignment horizontal="left" vertical="center" wrapText="1" indent="1"/>
    </xf>
    <xf numFmtId="0" fontId="122" fillId="43" borderId="11" xfId="327" applyFont="1" applyFill="1" applyBorder="1" applyAlignment="1">
      <alignment vertical="center" wrapText="1"/>
    </xf>
    <xf numFmtId="0" fontId="122" fillId="0" borderId="27" xfId="327" applyFont="1" applyBorder="1" applyAlignment="1">
      <alignment horizontal="left" vertical="top" indent="1"/>
    </xf>
    <xf numFmtId="0" fontId="122" fillId="0" borderId="0" xfId="327" applyFont="1" applyAlignment="1">
      <alignment horizontal="center" vertical="center"/>
    </xf>
    <xf numFmtId="44" fontId="122" fillId="0" borderId="11" xfId="327" applyNumberFormat="1" applyFont="1" applyBorder="1" applyAlignment="1">
      <alignment horizontal="right"/>
    </xf>
    <xf numFmtId="44" fontId="122" fillId="0" borderId="26" xfId="327" applyNumberFormat="1" applyFont="1" applyBorder="1" applyAlignment="1">
      <alignment horizontal="right"/>
    </xf>
    <xf numFmtId="0" fontId="124" fillId="0" borderId="11" xfId="0" applyFont="1" applyBorder="1"/>
    <xf numFmtId="0" fontId="124" fillId="0" borderId="0" xfId="0" applyFont="1"/>
    <xf numFmtId="0" fontId="120" fillId="0" borderId="25" xfId="327" applyFont="1" applyBorder="1"/>
    <xf numFmtId="0" fontId="122" fillId="0" borderId="28" xfId="327" applyFont="1" applyBorder="1" applyAlignment="1">
      <alignment horizontal="center" vertical="center"/>
    </xf>
    <xf numFmtId="0" fontId="122" fillId="0" borderId="25" xfId="327" applyFont="1" applyBorder="1" applyAlignment="1">
      <alignment horizontal="left" vertical="top" indent="1"/>
    </xf>
    <xf numFmtId="0" fontId="122" fillId="0" borderId="24" xfId="327" applyFont="1" applyBorder="1" applyAlignment="1">
      <alignment horizontal="center" vertical="center"/>
    </xf>
    <xf numFmtId="44" fontId="122" fillId="0" borderId="28" xfId="327" applyNumberFormat="1" applyFont="1" applyBorder="1" applyAlignment="1">
      <alignment horizontal="right"/>
    </xf>
    <xf numFmtId="44" fontId="122" fillId="0" borderId="32" xfId="327" applyNumberFormat="1" applyFont="1" applyBorder="1" applyAlignment="1">
      <alignment horizontal="right"/>
    </xf>
    <xf numFmtId="0" fontId="120" fillId="0" borderId="28" xfId="327" applyFont="1" applyBorder="1"/>
    <xf numFmtId="0" fontId="124" fillId="0" borderId="0" xfId="0" applyFont="1" applyAlignment="1">
      <alignment horizontal="right"/>
    </xf>
    <xf numFmtId="0" fontId="122" fillId="43" borderId="32" xfId="0" applyFont="1" applyFill="1" applyBorder="1" applyAlignment="1">
      <alignment horizontal="center"/>
    </xf>
    <xf numFmtId="0" fontId="122" fillId="0" borderId="24" xfId="0" applyFont="1" applyBorder="1" applyAlignment="1">
      <alignment horizontal="left" indent="1"/>
    </xf>
    <xf numFmtId="44" fontId="122" fillId="43" borderId="32" xfId="0" applyNumberFormat="1" applyFont="1" applyFill="1" applyBorder="1" applyAlignment="1">
      <alignment horizontal="right"/>
    </xf>
    <xf numFmtId="0" fontId="122" fillId="43" borderId="26" xfId="0" applyFont="1" applyFill="1" applyBorder="1" applyAlignment="1">
      <alignment horizontal="center"/>
    </xf>
    <xf numFmtId="0" fontId="122" fillId="0" borderId="0" xfId="0" applyFont="1" applyAlignment="1">
      <alignment horizontal="left" indent="1"/>
    </xf>
    <xf numFmtId="44" fontId="122" fillId="43" borderId="26" xfId="0" applyNumberFormat="1" applyFont="1" applyFill="1" applyBorder="1" applyAlignment="1">
      <alignment horizontal="right"/>
    </xf>
    <xf numFmtId="0" fontId="90" fillId="43" borderId="26" xfId="0" applyFont="1" applyFill="1" applyBorder="1" applyAlignment="1">
      <alignment horizontal="center"/>
    </xf>
    <xf numFmtId="0" fontId="90" fillId="0" borderId="0" xfId="0" applyFont="1" applyAlignment="1">
      <alignment horizontal="left" indent="1"/>
    </xf>
    <xf numFmtId="44" fontId="90" fillId="43" borderId="26" xfId="0" applyNumberFormat="1" applyFont="1" applyFill="1" applyBorder="1" applyAlignment="1">
      <alignment horizontal="right"/>
    </xf>
    <xf numFmtId="173" fontId="121" fillId="0" borderId="42" xfId="119" applyNumberFormat="1" applyFont="1" applyFill="1" applyBorder="1" applyAlignment="1" applyProtection="1">
      <alignment horizontal="right" vertical="center"/>
    </xf>
    <xf numFmtId="173" fontId="125" fillId="0" borderId="0" xfId="120" applyNumberFormat="1" applyFont="1" applyFill="1" applyBorder="1" applyAlignment="1" applyProtection="1">
      <alignment horizontal="right" vertical="center"/>
    </xf>
    <xf numFmtId="173" fontId="121" fillId="0" borderId="24" xfId="119" applyNumberFormat="1" applyFont="1" applyFill="1" applyBorder="1" applyAlignment="1" applyProtection="1">
      <alignment horizontal="right" vertical="center"/>
    </xf>
    <xf numFmtId="0" fontId="111" fillId="48" borderId="0" xfId="327" applyFont="1" applyFill="1" applyAlignment="1">
      <alignment horizontal="center" vertical="center"/>
    </xf>
    <xf numFmtId="0" fontId="96" fillId="47" borderId="44" xfId="0" applyFont="1" applyFill="1" applyBorder="1" applyAlignment="1">
      <alignment horizontal="center" vertical="center"/>
    </xf>
    <xf numFmtId="0" fontId="96" fillId="47" borderId="45" xfId="0" applyFont="1" applyFill="1" applyBorder="1" applyAlignment="1">
      <alignment horizontal="center" vertical="center"/>
    </xf>
    <xf numFmtId="0" fontId="96" fillId="47" borderId="46" xfId="0" applyFont="1" applyFill="1" applyBorder="1" applyAlignment="1">
      <alignment horizontal="center" vertical="center"/>
    </xf>
    <xf numFmtId="0" fontId="96" fillId="0" borderId="0" xfId="173" applyFont="1" applyAlignment="1">
      <alignment horizontal="left" vertical="center" wrapText="1"/>
    </xf>
    <xf numFmtId="0" fontId="96" fillId="0" borderId="0" xfId="173" applyFont="1" applyAlignment="1">
      <alignment horizontal="left" vertical="center"/>
    </xf>
    <xf numFmtId="0" fontId="76" fillId="0" borderId="0" xfId="173" applyFont="1" applyAlignment="1">
      <alignment horizontal="center" vertical="center"/>
    </xf>
    <xf numFmtId="0" fontId="107" fillId="0" borderId="45" xfId="173" applyFont="1" applyBorder="1" applyAlignment="1">
      <alignment horizontal="center" vertical="center" wrapText="1"/>
    </xf>
    <xf numFmtId="0" fontId="98" fillId="0" borderId="45" xfId="173" applyFont="1" applyBorder="1" applyAlignment="1">
      <alignment horizontal="center" vertical="center"/>
    </xf>
    <xf numFmtId="0" fontId="97" fillId="0" borderId="0" xfId="173" applyFont="1" applyAlignment="1">
      <alignment horizontal="center" shrinkToFit="1"/>
    </xf>
    <xf numFmtId="0" fontId="97" fillId="0" borderId="0" xfId="173" applyFont="1" applyAlignment="1">
      <alignment shrinkToFit="1"/>
    </xf>
    <xf numFmtId="0" fontId="99" fillId="0" borderId="0" xfId="173" applyFont="1" applyAlignment="1">
      <alignment horizontal="center" vertical="center" wrapText="1" shrinkToFit="1"/>
    </xf>
    <xf numFmtId="0" fontId="99" fillId="0" borderId="0" xfId="173" applyFont="1" applyAlignment="1">
      <alignment vertical="center" shrinkToFit="1"/>
    </xf>
    <xf numFmtId="0" fontId="97" fillId="0" borderId="37" xfId="173" applyFont="1" applyBorder="1" applyAlignment="1">
      <alignment horizontal="center"/>
    </xf>
    <xf numFmtId="0" fontId="97" fillId="0" borderId="0" xfId="173" applyFont="1" applyAlignment="1">
      <alignment horizontal="center" vertical="center" wrapText="1"/>
    </xf>
    <xf numFmtId="0" fontId="97" fillId="0" borderId="0" xfId="173" applyFont="1" applyAlignment="1">
      <alignment horizontal="center" vertical="center"/>
    </xf>
    <xf numFmtId="0" fontId="97" fillId="0" borderId="24" xfId="173" applyFont="1" applyBorder="1" applyAlignment="1">
      <alignment horizontal="center" vertical="center"/>
    </xf>
    <xf numFmtId="0" fontId="107" fillId="0" borderId="0" xfId="173" applyFont="1" applyAlignment="1">
      <alignment horizontal="center" vertical="center" wrapText="1"/>
    </xf>
    <xf numFmtId="0" fontId="107" fillId="0" borderId="0" xfId="173" applyFont="1" applyAlignment="1">
      <alignment horizontal="center" vertical="center"/>
    </xf>
    <xf numFmtId="0" fontId="107" fillId="0" borderId="24" xfId="173" applyFont="1" applyBorder="1" applyAlignment="1">
      <alignment horizontal="center" vertical="center"/>
    </xf>
    <xf numFmtId="0" fontId="7" fillId="0" borderId="42" xfId="327" applyBorder="1" applyAlignment="1">
      <alignment horizontal="center" vertical="center"/>
    </xf>
    <xf numFmtId="0" fontId="102" fillId="47" borderId="44" xfId="327" applyFont="1" applyFill="1" applyBorder="1" applyAlignment="1">
      <alignment horizontal="center" vertical="top"/>
    </xf>
    <xf numFmtId="0" fontId="102" fillId="47" borderId="45" xfId="327" applyFont="1" applyFill="1" applyBorder="1" applyAlignment="1">
      <alignment horizontal="center" vertical="top"/>
    </xf>
    <xf numFmtId="0" fontId="102" fillId="47" borderId="46" xfId="327" applyFont="1" applyFill="1" applyBorder="1" applyAlignment="1">
      <alignment horizontal="center" vertical="top"/>
    </xf>
    <xf numFmtId="0" fontId="110" fillId="0" borderId="0" xfId="327" applyFont="1" applyAlignment="1">
      <alignment horizontal="center" vertical="center" wrapText="1"/>
    </xf>
    <xf numFmtId="0" fontId="103" fillId="0" borderId="0" xfId="120" applyNumberFormat="1" applyFont="1" applyFill="1" applyBorder="1" applyAlignment="1" applyProtection="1">
      <alignment horizontal="left" vertical="center" wrapText="1" indent="1"/>
    </xf>
    <xf numFmtId="0" fontId="104" fillId="0" borderId="0" xfId="120" applyNumberFormat="1" applyFont="1" applyFill="1" applyBorder="1" applyAlignment="1" applyProtection="1">
      <alignment horizontal="left" vertical="center" indent="1"/>
    </xf>
    <xf numFmtId="0" fontId="118" fillId="51" borderId="44" xfId="327" applyFont="1" applyFill="1" applyBorder="1" applyAlignment="1">
      <alignment horizontal="center" vertical="center" wrapText="1"/>
    </xf>
    <xf numFmtId="0" fontId="118" fillId="51" borderId="45" xfId="327" applyFont="1" applyFill="1" applyBorder="1" applyAlignment="1">
      <alignment horizontal="center" vertical="center" wrapText="1"/>
    </xf>
    <xf numFmtId="0" fontId="118" fillId="51" borderId="46" xfId="327" applyFont="1" applyFill="1" applyBorder="1" applyAlignment="1">
      <alignment horizontal="center" vertical="center" wrapText="1"/>
    </xf>
    <xf numFmtId="0" fontId="102" fillId="0" borderId="44" xfId="327" applyFont="1" applyBorder="1" applyAlignment="1">
      <alignment horizontal="center" vertical="center" wrapText="1"/>
    </xf>
    <xf numFmtId="0" fontId="102" fillId="0" borderId="46" xfId="327" applyFont="1" applyBorder="1" applyAlignment="1">
      <alignment horizontal="center" vertical="center" wrapText="1"/>
    </xf>
    <xf numFmtId="0" fontId="102" fillId="47" borderId="25" xfId="327" applyFont="1" applyFill="1" applyBorder="1" applyAlignment="1">
      <alignment horizontal="center" vertical="center"/>
    </xf>
    <xf numFmtId="0" fontId="102" fillId="47" borderId="24" xfId="327" applyFont="1" applyFill="1" applyBorder="1" applyAlignment="1">
      <alignment horizontal="center" vertical="center"/>
    </xf>
    <xf numFmtId="0" fontId="102" fillId="47" borderId="28" xfId="327" applyFont="1" applyFill="1" applyBorder="1" applyAlignment="1">
      <alignment horizontal="center" vertical="center"/>
    </xf>
    <xf numFmtId="0" fontId="121" fillId="47" borderId="25" xfId="327" applyFont="1" applyFill="1" applyBorder="1" applyAlignment="1">
      <alignment horizontal="center" vertical="center"/>
    </xf>
    <xf numFmtId="0" fontId="121" fillId="47" borderId="24" xfId="327" applyFont="1" applyFill="1" applyBorder="1" applyAlignment="1">
      <alignment horizontal="center" vertical="center"/>
    </xf>
    <xf numFmtId="0" fontId="121" fillId="47" borderId="28" xfId="327" applyFont="1" applyFill="1" applyBorder="1" applyAlignment="1">
      <alignment horizontal="center" vertical="center"/>
    </xf>
  </cellXfs>
  <cellStyles count="419">
    <cellStyle name=" Writer Import]_x000a__x000a_Display Dialog=No_x000a__x000a__x000a__x000a_[Horizontal Arrange]_x000a__x000a_Dimensions Interlocking=Yes_x000a__x000a_Sum Hierarchy=Yes_x000a__x000a_Generate" xfId="345" xr:uid="{00000000-0005-0000-0000-000000000000}"/>
    <cellStyle name="20 % - Accent1" xfId="1" builtinId="30" customBuiltin="1"/>
    <cellStyle name="20 % - Accent1 2" xfId="189" xr:uid="{00000000-0005-0000-0000-000002000000}"/>
    <cellStyle name="20 % - Accent2" xfId="2" builtinId="34" customBuiltin="1"/>
    <cellStyle name="20 % - Accent2 2" xfId="190" xr:uid="{00000000-0005-0000-0000-000004000000}"/>
    <cellStyle name="20 % - Accent3" xfId="3" builtinId="38" customBuiltin="1"/>
    <cellStyle name="20 % - Accent3 2" xfId="191" xr:uid="{00000000-0005-0000-0000-000006000000}"/>
    <cellStyle name="20 % - Accent3 3" xfId="338" xr:uid="{00000000-0005-0000-0000-000007000000}"/>
    <cellStyle name="20 % - Accent3 3 2" xfId="406" xr:uid="{00000000-0005-0000-0000-000008000000}"/>
    <cellStyle name="20 % - Accent4" xfId="4" builtinId="42" customBuiltin="1"/>
    <cellStyle name="20 % - Accent4 2" xfId="192" xr:uid="{00000000-0005-0000-0000-00000A000000}"/>
    <cellStyle name="20 % - Accent5" xfId="5" builtinId="46" customBuiltin="1"/>
    <cellStyle name="20 % - Accent5 2" xfId="193" xr:uid="{00000000-0005-0000-0000-00000C000000}"/>
    <cellStyle name="20 % - Accent6" xfId="6" builtinId="50" customBuiltin="1"/>
    <cellStyle name="20 % - Accent6 2" xfId="194" xr:uid="{00000000-0005-0000-0000-00000E000000}"/>
    <cellStyle name="20% - Accent1" xfId="346" xr:uid="{00000000-0005-0000-0000-00000F000000}"/>
    <cellStyle name="20% - Accent2" xfId="347" xr:uid="{00000000-0005-0000-0000-000010000000}"/>
    <cellStyle name="20% - Accent3" xfId="348" xr:uid="{00000000-0005-0000-0000-000011000000}"/>
    <cellStyle name="20% - Accent4" xfId="349" xr:uid="{00000000-0005-0000-0000-000012000000}"/>
    <cellStyle name="20% - Accent5" xfId="350" xr:uid="{00000000-0005-0000-0000-000013000000}"/>
    <cellStyle name="20% - Accent6" xfId="351" xr:uid="{00000000-0005-0000-0000-000014000000}"/>
    <cellStyle name="40 % - Accent1" xfId="7" builtinId="31" customBuiltin="1"/>
    <cellStyle name="40 % - Accent1 2" xfId="195" xr:uid="{00000000-0005-0000-0000-000016000000}"/>
    <cellStyle name="40 % - Accent2" xfId="8" builtinId="35" customBuiltin="1"/>
    <cellStyle name="40 % - Accent2 2" xfId="196" xr:uid="{00000000-0005-0000-0000-000018000000}"/>
    <cellStyle name="40 % - Accent3" xfId="9" builtinId="39" customBuiltin="1"/>
    <cellStyle name="40 % - Accent3 2" xfId="197" xr:uid="{00000000-0005-0000-0000-00001A000000}"/>
    <cellStyle name="40 % - Accent4" xfId="10" builtinId="43" customBuiltin="1"/>
    <cellStyle name="40 % - Accent4 2" xfId="198" xr:uid="{00000000-0005-0000-0000-00001C000000}"/>
    <cellStyle name="40 % - Accent5" xfId="11" builtinId="47" customBuiltin="1"/>
    <cellStyle name="40 % - Accent5 2" xfId="199" xr:uid="{00000000-0005-0000-0000-00001E000000}"/>
    <cellStyle name="40 % - Accent6" xfId="12" builtinId="51" customBuiltin="1"/>
    <cellStyle name="40 % - Accent6 2" xfId="200" xr:uid="{00000000-0005-0000-0000-000020000000}"/>
    <cellStyle name="40% - Accent1" xfId="352" xr:uid="{00000000-0005-0000-0000-000021000000}"/>
    <cellStyle name="40% - Accent2" xfId="353" xr:uid="{00000000-0005-0000-0000-000022000000}"/>
    <cellStyle name="40% - Accent3" xfId="354" xr:uid="{00000000-0005-0000-0000-000023000000}"/>
    <cellStyle name="40% - Accent4" xfId="355" xr:uid="{00000000-0005-0000-0000-000024000000}"/>
    <cellStyle name="40% - Accent5" xfId="356" xr:uid="{00000000-0005-0000-0000-000025000000}"/>
    <cellStyle name="40% - Accent6" xfId="357" xr:uid="{00000000-0005-0000-0000-000026000000}"/>
    <cellStyle name="60 % - Accent1" xfId="13" builtinId="32" customBuiltin="1"/>
    <cellStyle name="60 % - Accent1 2" xfId="201" xr:uid="{00000000-0005-0000-0000-000028000000}"/>
    <cellStyle name="60 % - Accent2" xfId="14" builtinId="36" customBuiltin="1"/>
    <cellStyle name="60 % - Accent2 2" xfId="202" xr:uid="{00000000-0005-0000-0000-00002A000000}"/>
    <cellStyle name="60 % - Accent3" xfId="15" builtinId="40" customBuiltin="1"/>
    <cellStyle name="60 % - Accent3 2" xfId="203" xr:uid="{00000000-0005-0000-0000-00002C000000}"/>
    <cellStyle name="60 % - Accent4" xfId="16" builtinId="44" customBuiltin="1"/>
    <cellStyle name="60 % - Accent4 2" xfId="204" xr:uid="{00000000-0005-0000-0000-00002E000000}"/>
    <cellStyle name="60 % - Accent5" xfId="17" builtinId="48" customBuiltin="1"/>
    <cellStyle name="60 % - Accent5 2" xfId="205" xr:uid="{00000000-0005-0000-0000-000030000000}"/>
    <cellStyle name="60 % - Accent6" xfId="18" builtinId="52" customBuiltin="1"/>
    <cellStyle name="60 % - Accent6 2" xfId="206" xr:uid="{00000000-0005-0000-0000-000032000000}"/>
    <cellStyle name="60% - Accent1" xfId="358" xr:uid="{00000000-0005-0000-0000-000033000000}"/>
    <cellStyle name="60% - Accent2" xfId="359" xr:uid="{00000000-0005-0000-0000-000034000000}"/>
    <cellStyle name="60% - Accent3" xfId="360" xr:uid="{00000000-0005-0000-0000-000035000000}"/>
    <cellStyle name="60% - Accent4" xfId="361" xr:uid="{00000000-0005-0000-0000-000036000000}"/>
    <cellStyle name="60% - Accent5" xfId="362" xr:uid="{00000000-0005-0000-0000-000037000000}"/>
    <cellStyle name="60% - Accent6" xfId="363" xr:uid="{00000000-0005-0000-0000-000038000000}"/>
    <cellStyle name="Accent1" xfId="19" builtinId="29" customBuiltin="1"/>
    <cellStyle name="Accent1 2" xfId="207" xr:uid="{00000000-0005-0000-0000-00003A000000}"/>
    <cellStyle name="Accent2" xfId="20" builtinId="33" customBuiltin="1"/>
    <cellStyle name="Accent2 2" xfId="208" xr:uid="{00000000-0005-0000-0000-00003C000000}"/>
    <cellStyle name="Accent3" xfId="21" builtinId="37" customBuiltin="1"/>
    <cellStyle name="Accent3 2" xfId="209" xr:uid="{00000000-0005-0000-0000-00003E000000}"/>
    <cellStyle name="Accent4" xfId="22" builtinId="41" customBuiltin="1"/>
    <cellStyle name="Accent4 2" xfId="210" xr:uid="{00000000-0005-0000-0000-000040000000}"/>
    <cellStyle name="Accent5" xfId="23" builtinId="45" customBuiltin="1"/>
    <cellStyle name="Accent5 2" xfId="211" xr:uid="{00000000-0005-0000-0000-000042000000}"/>
    <cellStyle name="Accent6" xfId="24" builtinId="49" customBuiltin="1"/>
    <cellStyle name="Accent6 2" xfId="212" xr:uid="{00000000-0005-0000-0000-000044000000}"/>
    <cellStyle name="Article" xfId="325" xr:uid="{00000000-0005-0000-0000-000045000000}"/>
    <cellStyle name="Avertissement" xfId="25" builtinId="11" customBuiltin="1"/>
    <cellStyle name="Avertissement 2" xfId="213" xr:uid="{00000000-0005-0000-0000-000047000000}"/>
    <cellStyle name="Bad" xfId="364" xr:uid="{00000000-0005-0000-0000-000048000000}"/>
    <cellStyle name="blanc" xfId="26" xr:uid="{00000000-0005-0000-0000-000049000000}"/>
    <cellStyle name="blanc 2" xfId="276" xr:uid="{00000000-0005-0000-0000-00004A000000}"/>
    <cellStyle name="blanc 3" xfId="214" xr:uid="{00000000-0005-0000-0000-00004B000000}"/>
    <cellStyle name="Calcul" xfId="27" builtinId="22" customBuiltin="1"/>
    <cellStyle name="Calcul 2" xfId="215" xr:uid="{00000000-0005-0000-0000-00004D000000}"/>
    <cellStyle name="Calcul 2 2" xfId="397" xr:uid="{00000000-0005-0000-0000-00004E000000}"/>
    <cellStyle name="Calcul 3" xfId="387" xr:uid="{00000000-0005-0000-0000-00004F000000}"/>
    <cellStyle name="Calculation" xfId="365" xr:uid="{00000000-0005-0000-0000-000050000000}"/>
    <cellStyle name="Calculation 2" xfId="412" xr:uid="{00000000-0005-0000-0000-000051000000}"/>
    <cellStyle name="calculs" xfId="28" xr:uid="{00000000-0005-0000-0000-000052000000}"/>
    <cellStyle name="calculs 2" xfId="278" xr:uid="{00000000-0005-0000-0000-000053000000}"/>
    <cellStyle name="calculs 3" xfId="216" xr:uid="{00000000-0005-0000-0000-000054000000}"/>
    <cellStyle name="calculs2" xfId="29" xr:uid="{00000000-0005-0000-0000-000055000000}"/>
    <cellStyle name="calculs2 2" xfId="388" xr:uid="{00000000-0005-0000-0000-000056000000}"/>
    <cellStyle name="calculs3" xfId="30" xr:uid="{00000000-0005-0000-0000-000057000000}"/>
    <cellStyle name="calculsm" xfId="31" xr:uid="{00000000-0005-0000-0000-000058000000}"/>
    <cellStyle name="calculsm 2" xfId="279" xr:uid="{00000000-0005-0000-0000-000059000000}"/>
    <cellStyle name="calculsm 3" xfId="217" xr:uid="{00000000-0005-0000-0000-00005A000000}"/>
    <cellStyle name="Cellule liée" xfId="32" builtinId="24" customBuiltin="1"/>
    <cellStyle name="Cellule liée 2" xfId="218" xr:uid="{00000000-0005-0000-0000-00005C000000}"/>
    <cellStyle name="Chap" xfId="33" xr:uid="{00000000-0005-0000-0000-00005D000000}"/>
    <cellStyle name="CHAP1" xfId="34" xr:uid="{00000000-0005-0000-0000-00005E000000}"/>
    <cellStyle name="chapitre" xfId="35" xr:uid="{00000000-0005-0000-0000-00005F000000}"/>
    <cellStyle name="Chapnb" xfId="36" xr:uid="{00000000-0005-0000-0000-000060000000}"/>
    <cellStyle name="Check Cell" xfId="366" xr:uid="{00000000-0005-0000-0000-000061000000}"/>
    <cellStyle name="Commentaire 2" xfId="220" xr:uid="{00000000-0005-0000-0000-000063000000}"/>
    <cellStyle name="Commentaire 2 2" xfId="398" xr:uid="{00000000-0005-0000-0000-000064000000}"/>
    <cellStyle name="compris" xfId="37" xr:uid="{00000000-0005-0000-0000-000065000000}"/>
    <cellStyle name="compris 2" xfId="281" xr:uid="{00000000-0005-0000-0000-000066000000}"/>
    <cellStyle name="compris 3" xfId="221" xr:uid="{00000000-0005-0000-0000-000067000000}"/>
    <cellStyle name="congés" xfId="38" xr:uid="{00000000-0005-0000-0000-000068000000}"/>
    <cellStyle name="DEDUIRE" xfId="39" xr:uid="{00000000-0005-0000-0000-000069000000}"/>
    <cellStyle name="desc" xfId="40" xr:uid="{00000000-0005-0000-0000-00006A000000}"/>
    <cellStyle name="descnb" xfId="41" xr:uid="{00000000-0005-0000-0000-00006B000000}"/>
    <cellStyle name="descript" xfId="42" xr:uid="{00000000-0005-0000-0000-00006C000000}"/>
    <cellStyle name="Descriptif" xfId="43" xr:uid="{00000000-0005-0000-0000-00006D000000}"/>
    <cellStyle name="element" xfId="44" xr:uid="{00000000-0005-0000-0000-00006E000000}"/>
    <cellStyle name="element 2" xfId="282" xr:uid="{00000000-0005-0000-0000-00006F000000}"/>
    <cellStyle name="element 3" xfId="222" xr:uid="{00000000-0005-0000-0000-000070000000}"/>
    <cellStyle name="elementnb" xfId="45" xr:uid="{00000000-0005-0000-0000-000071000000}"/>
    <cellStyle name="elementnb 2" xfId="223" xr:uid="{00000000-0005-0000-0000-000072000000}"/>
    <cellStyle name="ensemble" xfId="46" xr:uid="{00000000-0005-0000-0000-000073000000}"/>
    <cellStyle name="ensemble 2" xfId="283" xr:uid="{00000000-0005-0000-0000-000074000000}"/>
    <cellStyle name="ensemble 3" xfId="224" xr:uid="{00000000-0005-0000-0000-000075000000}"/>
    <cellStyle name="ENTETE" xfId="47" xr:uid="{00000000-0005-0000-0000-000076000000}"/>
    <cellStyle name="ENTETE 2" xfId="225" xr:uid="{00000000-0005-0000-0000-000077000000}"/>
    <cellStyle name="ENTETENB" xfId="48" xr:uid="{00000000-0005-0000-0000-000078000000}"/>
    <cellStyle name="Entrée" xfId="49" builtinId="20" customBuiltin="1"/>
    <cellStyle name="Entrée 2" xfId="226" xr:uid="{00000000-0005-0000-0000-00007A000000}"/>
    <cellStyle name="Entrée 2 2" xfId="399" xr:uid="{00000000-0005-0000-0000-00007B000000}"/>
    <cellStyle name="Entrée 3" xfId="389" xr:uid="{00000000-0005-0000-0000-00007C000000}"/>
    <cellStyle name="espace" xfId="122" xr:uid="{00000000-0005-0000-0000-00007D000000}"/>
    <cellStyle name="Euro" xfId="50" xr:uid="{00000000-0005-0000-0000-00007E000000}"/>
    <cellStyle name="Euro 10" xfId="124" xr:uid="{00000000-0005-0000-0000-00007F000000}"/>
    <cellStyle name="Euro 11" xfId="125" xr:uid="{00000000-0005-0000-0000-000080000000}"/>
    <cellStyle name="Euro 12" xfId="126" xr:uid="{00000000-0005-0000-0000-000081000000}"/>
    <cellStyle name="Euro 13" xfId="127" xr:uid="{00000000-0005-0000-0000-000082000000}"/>
    <cellStyle name="Euro 14" xfId="128" xr:uid="{00000000-0005-0000-0000-000083000000}"/>
    <cellStyle name="Euro 15" xfId="129" xr:uid="{00000000-0005-0000-0000-000084000000}"/>
    <cellStyle name="Euro 16" xfId="130" xr:uid="{00000000-0005-0000-0000-000085000000}"/>
    <cellStyle name="Euro 17" xfId="131" xr:uid="{00000000-0005-0000-0000-000086000000}"/>
    <cellStyle name="Euro 18" xfId="132" xr:uid="{00000000-0005-0000-0000-000087000000}"/>
    <cellStyle name="Euro 19" xfId="133" xr:uid="{00000000-0005-0000-0000-000088000000}"/>
    <cellStyle name="Euro 2" xfId="134" xr:uid="{00000000-0005-0000-0000-000089000000}"/>
    <cellStyle name="Euro 20" xfId="135" xr:uid="{00000000-0005-0000-0000-00008A000000}"/>
    <cellStyle name="Euro 21" xfId="136" xr:uid="{00000000-0005-0000-0000-00008B000000}"/>
    <cellStyle name="Euro 22" xfId="137" xr:uid="{00000000-0005-0000-0000-00008C000000}"/>
    <cellStyle name="Euro 23" xfId="138" xr:uid="{00000000-0005-0000-0000-00008D000000}"/>
    <cellStyle name="Euro 24" xfId="139" xr:uid="{00000000-0005-0000-0000-00008E000000}"/>
    <cellStyle name="Euro 25" xfId="140" xr:uid="{00000000-0005-0000-0000-00008F000000}"/>
    <cellStyle name="Euro 26" xfId="141" xr:uid="{00000000-0005-0000-0000-000090000000}"/>
    <cellStyle name="Euro 26 2" xfId="393" xr:uid="{00000000-0005-0000-0000-000091000000}"/>
    <cellStyle name="Euro 27" xfId="142" xr:uid="{00000000-0005-0000-0000-000092000000}"/>
    <cellStyle name="Euro 27 2" xfId="394" xr:uid="{00000000-0005-0000-0000-000093000000}"/>
    <cellStyle name="Euro 28" xfId="227" xr:uid="{00000000-0005-0000-0000-000094000000}"/>
    <cellStyle name="Euro 29" xfId="280" xr:uid="{00000000-0005-0000-0000-000095000000}"/>
    <cellStyle name="Euro 3" xfId="143" xr:uid="{00000000-0005-0000-0000-000096000000}"/>
    <cellStyle name="Euro 30" xfId="123" xr:uid="{00000000-0005-0000-0000-000097000000}"/>
    <cellStyle name="Euro 31" xfId="367" xr:uid="{00000000-0005-0000-0000-000098000000}"/>
    <cellStyle name="Euro 4" xfId="144" xr:uid="{00000000-0005-0000-0000-000099000000}"/>
    <cellStyle name="Euro 5" xfId="145" xr:uid="{00000000-0005-0000-0000-00009A000000}"/>
    <cellStyle name="Euro 6" xfId="146" xr:uid="{00000000-0005-0000-0000-00009B000000}"/>
    <cellStyle name="Euro 7" xfId="147" xr:uid="{00000000-0005-0000-0000-00009C000000}"/>
    <cellStyle name="Euro 8" xfId="148" xr:uid="{00000000-0005-0000-0000-00009D000000}"/>
    <cellStyle name="Euro 9" xfId="149" xr:uid="{00000000-0005-0000-0000-00009E000000}"/>
    <cellStyle name="Explanatory Text" xfId="368" xr:uid="{00000000-0005-0000-0000-00009F000000}"/>
    <cellStyle name="fin" xfId="51" xr:uid="{00000000-0005-0000-0000-0000A0000000}"/>
    <cellStyle name="fin 2" xfId="284" xr:uid="{00000000-0005-0000-0000-0000A1000000}"/>
    <cellStyle name="fin 3" xfId="228" xr:uid="{00000000-0005-0000-0000-0000A2000000}"/>
    <cellStyle name="finnb" xfId="52" xr:uid="{00000000-0005-0000-0000-0000A3000000}"/>
    <cellStyle name="Good" xfId="369" xr:uid="{00000000-0005-0000-0000-0000A4000000}"/>
    <cellStyle name="Header 1" xfId="370" xr:uid="{00000000-0005-0000-0000-0000A5000000}"/>
    <cellStyle name="Header 2" xfId="371" xr:uid="{00000000-0005-0000-0000-0000A6000000}"/>
    <cellStyle name="Header Center" xfId="372" xr:uid="{00000000-0005-0000-0000-0000A7000000}"/>
    <cellStyle name="Heading 1" xfId="373" xr:uid="{00000000-0005-0000-0000-0000A8000000}"/>
    <cellStyle name="Heading 2" xfId="374" xr:uid="{00000000-0005-0000-0000-0000A9000000}"/>
    <cellStyle name="Heading 3" xfId="375" xr:uid="{00000000-0005-0000-0000-0000AA000000}"/>
    <cellStyle name="Heading 4" xfId="376" xr:uid="{00000000-0005-0000-0000-0000AB000000}"/>
    <cellStyle name="Input" xfId="377" xr:uid="{00000000-0005-0000-0000-0000AC000000}"/>
    <cellStyle name="Input 2" xfId="413" xr:uid="{00000000-0005-0000-0000-0000AD000000}"/>
    <cellStyle name="Insatisfaisant" xfId="53" builtinId="27" customBuiltin="1"/>
    <cellStyle name="Insatisfaisant 2" xfId="229" xr:uid="{00000000-0005-0000-0000-0000AF000000}"/>
    <cellStyle name="interrog" xfId="54" xr:uid="{00000000-0005-0000-0000-0000B0000000}"/>
    <cellStyle name="interrog 2" xfId="285" xr:uid="{00000000-0005-0000-0000-0000B1000000}"/>
    <cellStyle name="interrog 3" xfId="230" xr:uid="{00000000-0005-0000-0000-0000B2000000}"/>
    <cellStyle name="interrognb" xfId="55" xr:uid="{00000000-0005-0000-0000-0000B3000000}"/>
    <cellStyle name="légende" xfId="150" xr:uid="{00000000-0005-0000-0000-0000B4000000}"/>
    <cellStyle name="Lien hypertexte" xfId="56" builtinId="8"/>
    <cellStyle name="Lien hypertexte 2" xfId="231" xr:uid="{00000000-0005-0000-0000-0000B6000000}"/>
    <cellStyle name="Lien hypertexte 3" xfId="187" xr:uid="{00000000-0005-0000-0000-0000B7000000}"/>
    <cellStyle name="Linked Cell" xfId="378" xr:uid="{00000000-0005-0000-0000-0000B8000000}"/>
    <cellStyle name="localis" xfId="57" xr:uid="{00000000-0005-0000-0000-0000B9000000}"/>
    <cellStyle name="localis 2" xfId="286" xr:uid="{00000000-0005-0000-0000-0000BA000000}"/>
    <cellStyle name="localis 3" xfId="232" xr:uid="{00000000-0005-0000-0000-0000BB000000}"/>
    <cellStyle name="localisation" xfId="58" xr:uid="{00000000-0005-0000-0000-0000BC000000}"/>
    <cellStyle name="localisation 2" xfId="233" xr:uid="{00000000-0005-0000-0000-0000BD000000}"/>
    <cellStyle name="localisnb" xfId="59" xr:uid="{00000000-0005-0000-0000-0000BE000000}"/>
    <cellStyle name="localisnb 2" xfId="287" xr:uid="{00000000-0005-0000-0000-0000BF000000}"/>
    <cellStyle name="localisnb 3" xfId="234" xr:uid="{00000000-0005-0000-0000-0000C0000000}"/>
    <cellStyle name="mémoire" xfId="60" xr:uid="{00000000-0005-0000-0000-0000C1000000}"/>
    <cellStyle name="mémoire 2" xfId="288" xr:uid="{00000000-0005-0000-0000-0000C2000000}"/>
    <cellStyle name="mémoire 3" xfId="235" xr:uid="{00000000-0005-0000-0000-0000C3000000}"/>
    <cellStyle name="mémoirenb" xfId="61" xr:uid="{00000000-0005-0000-0000-0000C4000000}"/>
    <cellStyle name="mémoirenb 2" xfId="289" xr:uid="{00000000-0005-0000-0000-0000C5000000}"/>
    <cellStyle name="mémoirenb 3" xfId="236" xr:uid="{00000000-0005-0000-0000-0000C6000000}"/>
    <cellStyle name="Milliers 2" xfId="151" xr:uid="{00000000-0005-0000-0000-0000C7000000}"/>
    <cellStyle name="Milliers 2 2" xfId="326" xr:uid="{00000000-0005-0000-0000-0000C8000000}"/>
    <cellStyle name="Milliers 2 3" xfId="395" xr:uid="{00000000-0005-0000-0000-0000C9000000}"/>
    <cellStyle name="Milliers 3" xfId="339" xr:uid="{00000000-0005-0000-0000-0000CA000000}"/>
    <cellStyle name="Milliers 3 2" xfId="407" xr:uid="{00000000-0005-0000-0000-0000CB000000}"/>
    <cellStyle name="Monétaire [0] 2" xfId="342" xr:uid="{00000000-0005-0000-0000-0000CC000000}"/>
    <cellStyle name="Monétaire [0] 2 2" xfId="410" xr:uid="{00000000-0005-0000-0000-0000CD000000}"/>
    <cellStyle name="Monétaire 2" xfId="117" xr:uid="{00000000-0005-0000-0000-0000CE000000}"/>
    <cellStyle name="Monétaire 2 2" xfId="391" xr:uid="{00000000-0005-0000-0000-0000CF000000}"/>
    <cellStyle name="Monétaire 3" xfId="341" xr:uid="{00000000-0005-0000-0000-0000D0000000}"/>
    <cellStyle name="Monétaire 3 2" xfId="409" xr:uid="{00000000-0005-0000-0000-0000D1000000}"/>
    <cellStyle name="Monétaire 4" xfId="344" xr:uid="{00000000-0005-0000-0000-0000D2000000}"/>
    <cellStyle name="Monétaire 4 2" xfId="411" xr:uid="{00000000-0005-0000-0000-0000D3000000}"/>
    <cellStyle name="Neutral" xfId="379" xr:uid="{00000000-0005-0000-0000-0000D4000000}"/>
    <cellStyle name="Neutre" xfId="62" builtinId="28" customBuiltin="1"/>
    <cellStyle name="Neutre 2" xfId="237" xr:uid="{00000000-0005-0000-0000-0000D6000000}"/>
    <cellStyle name="niv1" xfId="63" xr:uid="{00000000-0005-0000-0000-0000D7000000}"/>
    <cellStyle name="niv2" xfId="64" xr:uid="{00000000-0005-0000-0000-0000D8000000}"/>
    <cellStyle name="niv3" xfId="65" xr:uid="{00000000-0005-0000-0000-0000D9000000}"/>
    <cellStyle name="niv3 2" xfId="238" xr:uid="{00000000-0005-0000-0000-0000DA000000}"/>
    <cellStyle name="noncompris" xfId="66" xr:uid="{00000000-0005-0000-0000-0000DB000000}"/>
    <cellStyle name="noncompris 2" xfId="290" xr:uid="{00000000-0005-0000-0000-0000DC000000}"/>
    <cellStyle name="noncompris 3" xfId="239" xr:uid="{00000000-0005-0000-0000-0000DD000000}"/>
    <cellStyle name="Normal" xfId="0" builtinId="0"/>
    <cellStyle name="Normal 10" xfId="152" xr:uid="{00000000-0005-0000-0000-0000DF000000}"/>
    <cellStyle name="Normal 11" xfId="153" xr:uid="{00000000-0005-0000-0000-0000E0000000}"/>
    <cellStyle name="Normal 12" xfId="154" xr:uid="{00000000-0005-0000-0000-0000E1000000}"/>
    <cellStyle name="Normal 13" xfId="155" xr:uid="{00000000-0005-0000-0000-0000E2000000}"/>
    <cellStyle name="Normal 14" xfId="156" xr:uid="{00000000-0005-0000-0000-0000E3000000}"/>
    <cellStyle name="Normal 15" xfId="157" xr:uid="{00000000-0005-0000-0000-0000E4000000}"/>
    <cellStyle name="Normal 16" xfId="158" xr:uid="{00000000-0005-0000-0000-0000E5000000}"/>
    <cellStyle name="Normal 17" xfId="159" xr:uid="{00000000-0005-0000-0000-0000E6000000}"/>
    <cellStyle name="Normal 18" xfId="160" xr:uid="{00000000-0005-0000-0000-0000E7000000}"/>
    <cellStyle name="Normal 19" xfId="161" xr:uid="{00000000-0005-0000-0000-0000E8000000}"/>
    <cellStyle name="Normal 2" xfId="67" xr:uid="{00000000-0005-0000-0000-0000E9000000}"/>
    <cellStyle name="Normal 2 2" xfId="120" xr:uid="{00000000-0005-0000-0000-0000EA000000}"/>
    <cellStyle name="Normal 2 2 2" xfId="162" xr:uid="{00000000-0005-0000-0000-0000EB000000}"/>
    <cellStyle name="Normal 2 2 3" xfId="163" xr:uid="{00000000-0005-0000-0000-0000EC000000}"/>
    <cellStyle name="Normal 2 2 4" xfId="327" xr:uid="{00000000-0005-0000-0000-0000ED000000}"/>
    <cellStyle name="Normal 2 3" xfId="240" xr:uid="{00000000-0005-0000-0000-0000EE000000}"/>
    <cellStyle name="Normal 2 3 2" xfId="385" xr:uid="{00000000-0005-0000-0000-0000EF000000}"/>
    <cellStyle name="Normal 2 4" xfId="119" xr:uid="{00000000-0005-0000-0000-0000F0000000}"/>
    <cellStyle name="Normal 20" xfId="164" xr:uid="{00000000-0005-0000-0000-0000F1000000}"/>
    <cellStyle name="Normal 21" xfId="165" xr:uid="{00000000-0005-0000-0000-0000F2000000}"/>
    <cellStyle name="Normal 22" xfId="166" xr:uid="{00000000-0005-0000-0000-0000F3000000}"/>
    <cellStyle name="Normal 23" xfId="167" xr:uid="{00000000-0005-0000-0000-0000F4000000}"/>
    <cellStyle name="Normal 24" xfId="168" xr:uid="{00000000-0005-0000-0000-0000F5000000}"/>
    <cellStyle name="Normal 25" xfId="169" xr:uid="{00000000-0005-0000-0000-0000F6000000}"/>
    <cellStyle name="Normal 26" xfId="170" xr:uid="{00000000-0005-0000-0000-0000F7000000}"/>
    <cellStyle name="Normal 27" xfId="171" xr:uid="{00000000-0005-0000-0000-0000F8000000}"/>
    <cellStyle name="Normal 28" xfId="172" xr:uid="{00000000-0005-0000-0000-0000F9000000}"/>
    <cellStyle name="Normal 29" xfId="173" xr:uid="{00000000-0005-0000-0000-0000FA000000}"/>
    <cellStyle name="Normal 3" xfId="115" xr:uid="{00000000-0005-0000-0000-0000FB000000}"/>
    <cellStyle name="Normal 3 2" xfId="273" xr:uid="{00000000-0005-0000-0000-0000FC000000}"/>
    <cellStyle name="Normal 3 3" xfId="174" xr:uid="{00000000-0005-0000-0000-0000FD000000}"/>
    <cellStyle name="Normal 3 4" xfId="324" xr:uid="{00000000-0005-0000-0000-0000FE000000}"/>
    <cellStyle name="Normal 3 5" xfId="380" xr:uid="{00000000-0005-0000-0000-0000FF000000}"/>
    <cellStyle name="Normal 30" xfId="121" xr:uid="{00000000-0005-0000-0000-000000010000}"/>
    <cellStyle name="Normal 31" xfId="188" xr:uid="{00000000-0005-0000-0000-000001010000}"/>
    <cellStyle name="Normal 31 2" xfId="321" xr:uid="{00000000-0005-0000-0000-000002010000}"/>
    <cellStyle name="Normal 32" xfId="118" xr:uid="{00000000-0005-0000-0000-000003010000}"/>
    <cellStyle name="Normal 32 2" xfId="392" xr:uid="{00000000-0005-0000-0000-000004010000}"/>
    <cellStyle name="Normal 33" xfId="323" xr:uid="{00000000-0005-0000-0000-000005010000}"/>
    <cellStyle name="Normal 33 2" xfId="404" xr:uid="{00000000-0005-0000-0000-000006010000}"/>
    <cellStyle name="Normal 33 2 2" xfId="418" xr:uid="{00000000-0005-0000-0000-000007010000}"/>
    <cellStyle name="Normal 34" xfId="337" xr:uid="{00000000-0005-0000-0000-000008010000}"/>
    <cellStyle name="Normal 34 2" xfId="405" xr:uid="{00000000-0005-0000-0000-000009010000}"/>
    <cellStyle name="Normal 35" xfId="340" xr:uid="{00000000-0005-0000-0000-00000A010000}"/>
    <cellStyle name="Normal 35 2" xfId="417" xr:uid="{00000000-0005-0000-0000-00000B010000}"/>
    <cellStyle name="Normal 35 3" xfId="408" xr:uid="{00000000-0005-0000-0000-00000C010000}"/>
    <cellStyle name="Normal 4" xfId="116" xr:uid="{00000000-0005-0000-0000-00000D010000}"/>
    <cellStyle name="Normal 4 2" xfId="274" xr:uid="{00000000-0005-0000-0000-00000E010000}"/>
    <cellStyle name="Normal 4 3" xfId="175" xr:uid="{00000000-0005-0000-0000-00000F010000}"/>
    <cellStyle name="Normal 5" xfId="176" xr:uid="{00000000-0005-0000-0000-000010010000}"/>
    <cellStyle name="Normal 5 2" xfId="343" xr:uid="{00000000-0005-0000-0000-000011010000}"/>
    <cellStyle name="Normal 6" xfId="177" xr:uid="{00000000-0005-0000-0000-000012010000}"/>
    <cellStyle name="Normal 7" xfId="178" xr:uid="{00000000-0005-0000-0000-000013010000}"/>
    <cellStyle name="Normal 8" xfId="179" xr:uid="{00000000-0005-0000-0000-000014010000}"/>
    <cellStyle name="Normal 9" xfId="180" xr:uid="{00000000-0005-0000-0000-000015010000}"/>
    <cellStyle name="Note" xfId="381" builtinId="10" customBuiltin="1"/>
    <cellStyle name="Note 2" xfId="414" xr:uid="{00000000-0005-0000-0000-000016010000}"/>
    <cellStyle name="numero" xfId="68" xr:uid="{00000000-0005-0000-0000-000017010000}"/>
    <cellStyle name="numero 2" xfId="291" xr:uid="{00000000-0005-0000-0000-000018010000}"/>
    <cellStyle name="numero 3" xfId="241" xr:uid="{00000000-0005-0000-0000-000019010000}"/>
    <cellStyle name="numimpo" xfId="69" xr:uid="{00000000-0005-0000-0000-00001A010000}"/>
    <cellStyle name="numimpo 2" xfId="292" xr:uid="{00000000-0005-0000-0000-00001B010000}"/>
    <cellStyle name="numimpo 3" xfId="242" xr:uid="{00000000-0005-0000-0000-00001C010000}"/>
    <cellStyle name="Output" xfId="382" xr:uid="{00000000-0005-0000-0000-00001D010000}"/>
    <cellStyle name="Output 2" xfId="415" xr:uid="{00000000-0005-0000-0000-00001E010000}"/>
    <cellStyle name="Ouvcomp" xfId="70" xr:uid="{00000000-0005-0000-0000-00001F010000}"/>
    <cellStyle name="Ouvcomp 2" xfId="293" xr:uid="{00000000-0005-0000-0000-000020010000}"/>
    <cellStyle name="Ouvcomp 3" xfId="243" xr:uid="{00000000-0005-0000-0000-000021010000}"/>
    <cellStyle name="Ouvcompnb" xfId="71" xr:uid="{00000000-0005-0000-0000-000022010000}"/>
    <cellStyle name="Ouvcompnb 2" xfId="294" xr:uid="{00000000-0005-0000-0000-000023010000}"/>
    <cellStyle name="Ouvcompnb 3" xfId="244" xr:uid="{00000000-0005-0000-0000-000024010000}"/>
    <cellStyle name="Ouvrages" xfId="72" xr:uid="{00000000-0005-0000-0000-000025010000}"/>
    <cellStyle name="Ouvrages 2" xfId="295" xr:uid="{00000000-0005-0000-0000-000026010000}"/>
    <cellStyle name="Ouvrages 3" xfId="245" xr:uid="{00000000-0005-0000-0000-000027010000}"/>
    <cellStyle name="Ouvrages1" xfId="73" xr:uid="{00000000-0005-0000-0000-000028010000}"/>
    <cellStyle name="Ouvrages1nb" xfId="74" xr:uid="{00000000-0005-0000-0000-000029010000}"/>
    <cellStyle name="Ouvrages1nb 2" xfId="296" xr:uid="{00000000-0005-0000-0000-00002A010000}"/>
    <cellStyle name="Ouvrages1nb 3" xfId="246" xr:uid="{00000000-0005-0000-0000-00002B010000}"/>
    <cellStyle name="Ouvrages2" xfId="75" xr:uid="{00000000-0005-0000-0000-00002C010000}"/>
    <cellStyle name="Ouvrages2nb" xfId="76" xr:uid="{00000000-0005-0000-0000-00002D010000}"/>
    <cellStyle name="Ouvrages2nb 2" xfId="297" xr:uid="{00000000-0005-0000-0000-00002E010000}"/>
    <cellStyle name="Ouvrages2nb 3" xfId="247" xr:uid="{00000000-0005-0000-0000-00002F010000}"/>
    <cellStyle name="Ouvrages3" xfId="77" xr:uid="{00000000-0005-0000-0000-000030010000}"/>
    <cellStyle name="Ouvrages3nb" xfId="78" xr:uid="{00000000-0005-0000-0000-000031010000}"/>
    <cellStyle name="Ouvrages3nb 2" xfId="298" xr:uid="{00000000-0005-0000-0000-000032010000}"/>
    <cellStyle name="Ouvrages3nb 3" xfId="248" xr:uid="{00000000-0005-0000-0000-000033010000}"/>
    <cellStyle name="Ouvragesnb" xfId="79" xr:uid="{00000000-0005-0000-0000-000034010000}"/>
    <cellStyle name="Ouvragesnb 2" xfId="299" xr:uid="{00000000-0005-0000-0000-000035010000}"/>
    <cellStyle name="Ouvragesnb 3" xfId="249" xr:uid="{00000000-0005-0000-0000-000036010000}"/>
    <cellStyle name="parametre" xfId="80" xr:uid="{00000000-0005-0000-0000-000037010000}"/>
    <cellStyle name="parametre 2" xfId="300" xr:uid="{00000000-0005-0000-0000-000038010000}"/>
    <cellStyle name="parametre 3" xfId="250" xr:uid="{00000000-0005-0000-0000-000039010000}"/>
    <cellStyle name="paramètres" xfId="81" xr:uid="{00000000-0005-0000-0000-00003A010000}"/>
    <cellStyle name="paramètres 2" xfId="301" xr:uid="{00000000-0005-0000-0000-00003B010000}"/>
    <cellStyle name="paramètres 3" xfId="251" xr:uid="{00000000-0005-0000-0000-00003C010000}"/>
    <cellStyle name="paramètresnb" xfId="82" xr:uid="{00000000-0005-0000-0000-00003D010000}"/>
    <cellStyle name="paramètresnb 2" xfId="302" xr:uid="{00000000-0005-0000-0000-00003E010000}"/>
    <cellStyle name="paramètresnb 3" xfId="252" xr:uid="{00000000-0005-0000-0000-00003F010000}"/>
    <cellStyle name="Pourcentage 2" xfId="181" xr:uid="{00000000-0005-0000-0000-000040010000}"/>
    <cellStyle name="Pourcentage 3" xfId="386" xr:uid="{00000000-0005-0000-0000-000041010000}"/>
    <cellStyle name="Pourcentage 3 2" xfId="416" xr:uid="{00000000-0005-0000-0000-000042010000}"/>
    <cellStyle name="pu" xfId="83" xr:uid="{00000000-0005-0000-0000-000043010000}"/>
    <cellStyle name="qte" xfId="84" xr:uid="{00000000-0005-0000-0000-000044010000}"/>
    <cellStyle name="REPRENDRE" xfId="85" xr:uid="{00000000-0005-0000-0000-000045010000}"/>
    <cellStyle name="res_calculs" xfId="86" xr:uid="{00000000-0005-0000-0000-000046010000}"/>
    <cellStyle name="Satisfaisant" xfId="87" builtinId="26" customBuiltin="1"/>
    <cellStyle name="Satisfaisant 2" xfId="253" xr:uid="{00000000-0005-0000-0000-000048010000}"/>
    <cellStyle name="Sortie" xfId="88" builtinId="21" customBuiltin="1"/>
    <cellStyle name="Sortie 2" xfId="254" xr:uid="{00000000-0005-0000-0000-00004A010000}"/>
    <cellStyle name="Sortie 2 2" xfId="400" xr:uid="{00000000-0005-0000-0000-00004B010000}"/>
    <cellStyle name="Sortie 3" xfId="390" xr:uid="{00000000-0005-0000-0000-00004C010000}"/>
    <cellStyle name="sous total zone" xfId="182" xr:uid="{00000000-0005-0000-0000-00004D010000}"/>
    <cellStyle name="sous total zone 2" xfId="396" xr:uid="{00000000-0005-0000-0000-00004E010000}"/>
    <cellStyle name="Style 1" xfId="183" xr:uid="{00000000-0005-0000-0000-00004F010000}"/>
    <cellStyle name="STYLEV" xfId="89" xr:uid="{00000000-0005-0000-0000-000050010000}"/>
    <cellStyle name="STYLEV 2" xfId="303" xr:uid="{00000000-0005-0000-0000-000051010000}"/>
    <cellStyle name="STYLEV 3" xfId="255" xr:uid="{00000000-0005-0000-0000-000052010000}"/>
    <cellStyle name="STYLEVNB" xfId="90" xr:uid="{00000000-0005-0000-0000-000053010000}"/>
    <cellStyle name="STYLEVNB 2" xfId="304" xr:uid="{00000000-0005-0000-0000-000054010000}"/>
    <cellStyle name="STYLEVNB 3" xfId="256" xr:uid="{00000000-0005-0000-0000-000055010000}"/>
    <cellStyle name="T1" xfId="328" xr:uid="{00000000-0005-0000-0000-000056010000}"/>
    <cellStyle name="T2" xfId="329" xr:uid="{00000000-0005-0000-0000-000057010000}"/>
    <cellStyle name="taches" xfId="91" xr:uid="{00000000-0005-0000-0000-000058010000}"/>
    <cellStyle name="texte" xfId="92" xr:uid="{00000000-0005-0000-0000-000059010000}"/>
    <cellStyle name="texte 2" xfId="257" xr:uid="{00000000-0005-0000-0000-00005A010000}"/>
    <cellStyle name="texte 3" xfId="305" xr:uid="{00000000-0005-0000-0000-00005B010000}"/>
    <cellStyle name="Texte 4" xfId="184" xr:uid="{00000000-0005-0000-0000-00005C010000}"/>
    <cellStyle name="Texte 5" xfId="317" xr:uid="{00000000-0005-0000-0000-00005D010000}"/>
    <cellStyle name="Texte 6" xfId="322" xr:uid="{00000000-0005-0000-0000-00005E010000}"/>
    <cellStyle name="Texte 7" xfId="319" xr:uid="{00000000-0005-0000-0000-00005F010000}"/>
    <cellStyle name="Texte explicatif" xfId="93" builtinId="53" customBuiltin="1"/>
    <cellStyle name="Texte explicatif 2" xfId="258" xr:uid="{00000000-0005-0000-0000-000061010000}"/>
    <cellStyle name="timbre" xfId="94" xr:uid="{00000000-0005-0000-0000-000062010000}"/>
    <cellStyle name="timbrenb" xfId="95" xr:uid="{00000000-0005-0000-0000-000063010000}"/>
    <cellStyle name="Title" xfId="383" xr:uid="{00000000-0005-0000-0000-000064010000}"/>
    <cellStyle name="titre" xfId="96" xr:uid="{00000000-0005-0000-0000-000065010000}"/>
    <cellStyle name="Titre 1" xfId="330" xr:uid="{00000000-0005-0000-0000-000066010000}"/>
    <cellStyle name="titre 2" xfId="259" xr:uid="{00000000-0005-0000-0000-000067010000}"/>
    <cellStyle name="Titre 2 2" xfId="331" xr:uid="{00000000-0005-0000-0000-000068010000}"/>
    <cellStyle name="Titre 3" xfId="277" xr:uid="{00000000-0005-0000-0000-000069010000}"/>
    <cellStyle name="Titre 3 2" xfId="332" xr:uid="{00000000-0005-0000-0000-00006A010000}"/>
    <cellStyle name="Titre 4" xfId="313" xr:uid="{00000000-0005-0000-0000-00006B010000}"/>
    <cellStyle name="Titre 4 2" xfId="333" xr:uid="{00000000-0005-0000-0000-00006C010000}"/>
    <cellStyle name="Titre 5" xfId="315" xr:uid="{00000000-0005-0000-0000-00006D010000}"/>
    <cellStyle name="Titre 1" xfId="97" builtinId="16" customBuiltin="1"/>
    <cellStyle name="Titre 1 2" xfId="260" xr:uid="{00000000-0005-0000-0000-00006F010000}"/>
    <cellStyle name="Titre 2" xfId="98" builtinId="17" customBuiltin="1"/>
    <cellStyle name="Titre 2 2" xfId="261" xr:uid="{00000000-0005-0000-0000-000071010000}"/>
    <cellStyle name="Titre 3" xfId="99" builtinId="18" customBuiltin="1"/>
    <cellStyle name="Titre 3 2" xfId="262" xr:uid="{00000000-0005-0000-0000-000073010000}"/>
    <cellStyle name="Titre 4" xfId="100" builtinId="19" customBuiltin="1"/>
    <cellStyle name="Titre 4 2" xfId="263" xr:uid="{00000000-0005-0000-0000-000075010000}"/>
    <cellStyle name="titre1" xfId="101" xr:uid="{00000000-0005-0000-0000-000076010000}"/>
    <cellStyle name="titre1 2" xfId="264" xr:uid="{00000000-0005-0000-0000-000077010000}"/>
    <cellStyle name="titre1 3" xfId="306" xr:uid="{00000000-0005-0000-0000-000078010000}"/>
    <cellStyle name="Titre1 4" xfId="185" xr:uid="{00000000-0005-0000-0000-000079010000}"/>
    <cellStyle name="Titre1 5" xfId="318" xr:uid="{00000000-0005-0000-0000-00007A010000}"/>
    <cellStyle name="Titre1 6" xfId="320" xr:uid="{00000000-0005-0000-0000-00007B010000}"/>
    <cellStyle name="Titre1 7" xfId="219" xr:uid="{00000000-0005-0000-0000-00007C010000}"/>
    <cellStyle name="titre2" xfId="102" xr:uid="{00000000-0005-0000-0000-00007D010000}"/>
    <cellStyle name="titre2 2" xfId="307" xr:uid="{00000000-0005-0000-0000-00007E010000}"/>
    <cellStyle name="titre2 3" xfId="265" xr:uid="{00000000-0005-0000-0000-00007F010000}"/>
    <cellStyle name="titre3" xfId="103" xr:uid="{00000000-0005-0000-0000-000080010000}"/>
    <cellStyle name="titre3 2" xfId="308" xr:uid="{00000000-0005-0000-0000-000081010000}"/>
    <cellStyle name="titre3 3" xfId="266" xr:uid="{00000000-0005-0000-0000-000082010000}"/>
    <cellStyle name="titre4" xfId="104" xr:uid="{00000000-0005-0000-0000-000083010000}"/>
    <cellStyle name="titre4 2" xfId="309" xr:uid="{00000000-0005-0000-0000-000084010000}"/>
    <cellStyle name="titre4 3" xfId="267" xr:uid="{00000000-0005-0000-0000-000085010000}"/>
    <cellStyle name="titre5" xfId="105" xr:uid="{00000000-0005-0000-0000-000086010000}"/>
    <cellStyle name="titre5 2" xfId="310" xr:uid="{00000000-0005-0000-0000-000087010000}"/>
    <cellStyle name="titre5 3" xfId="268" xr:uid="{00000000-0005-0000-0000-000088010000}"/>
    <cellStyle name="titre6" xfId="106" xr:uid="{00000000-0005-0000-0000-000089010000}"/>
    <cellStyle name="titre6 2" xfId="311" xr:uid="{00000000-0005-0000-0000-00008A010000}"/>
    <cellStyle name="titre6 3" xfId="269" xr:uid="{00000000-0005-0000-0000-00008B010000}"/>
    <cellStyle name="titre7" xfId="107" xr:uid="{00000000-0005-0000-0000-00008C010000}"/>
    <cellStyle name="titre7 2" xfId="312" xr:uid="{00000000-0005-0000-0000-00008D010000}"/>
    <cellStyle name="titre7 3" xfId="270" xr:uid="{00000000-0005-0000-0000-00008E010000}"/>
    <cellStyle name="tnb" xfId="334" xr:uid="{00000000-0005-0000-0000-00008F010000}"/>
    <cellStyle name="total" xfId="108" xr:uid="{00000000-0005-0000-0000-000090010000}"/>
    <cellStyle name="total 2" xfId="271" xr:uid="{00000000-0005-0000-0000-000091010000}"/>
    <cellStyle name="Total 3" xfId="275" xr:uid="{00000000-0005-0000-0000-000092010000}"/>
    <cellStyle name="Total 3 2" xfId="401" xr:uid="{00000000-0005-0000-0000-000093010000}"/>
    <cellStyle name="Total 4" xfId="314" xr:uid="{00000000-0005-0000-0000-000094010000}"/>
    <cellStyle name="Total 4 2" xfId="402" xr:uid="{00000000-0005-0000-0000-000095010000}"/>
    <cellStyle name="Total 5" xfId="316" xr:uid="{00000000-0005-0000-0000-000096010000}"/>
    <cellStyle name="Total 5 2" xfId="403" xr:uid="{00000000-0005-0000-0000-000097010000}"/>
    <cellStyle name="total1" xfId="109" xr:uid="{00000000-0005-0000-0000-000098010000}"/>
    <cellStyle name="total2" xfId="110" xr:uid="{00000000-0005-0000-0000-000099010000}"/>
    <cellStyle name="totalchap" xfId="111" xr:uid="{00000000-0005-0000-0000-00009A010000}"/>
    <cellStyle name="totfin" xfId="112" xr:uid="{00000000-0005-0000-0000-00009B010000}"/>
    <cellStyle name="Ttxt" xfId="335" xr:uid="{00000000-0005-0000-0000-00009C010000}"/>
    <cellStyle name="Ttxt2" xfId="336" xr:uid="{00000000-0005-0000-0000-00009D010000}"/>
    <cellStyle name="unite" xfId="113" xr:uid="{00000000-0005-0000-0000-00009E010000}"/>
    <cellStyle name="Vérification" xfId="114" builtinId="23" customBuiltin="1"/>
    <cellStyle name="Vérification 2" xfId="272" xr:uid="{00000000-0005-0000-0000-0000A0010000}"/>
    <cellStyle name="Warning Text" xfId="384" xr:uid="{00000000-0005-0000-0000-0000A1010000}"/>
    <cellStyle name="Zone" xfId="186" xr:uid="{00000000-0005-0000-0000-0000A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165653</xdr:colOff>
      <xdr:row>25</xdr:row>
      <xdr:rowOff>133943</xdr:rowOff>
    </xdr:from>
    <xdr:to>
      <xdr:col>6</xdr:col>
      <xdr:colOff>935934</xdr:colOff>
      <xdr:row>31</xdr:row>
      <xdr:rowOff>173991</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8628" y="8058743"/>
          <a:ext cx="1444651" cy="1179238"/>
        </a:xfrm>
        <a:prstGeom prst="rect">
          <a:avLst/>
        </a:prstGeom>
      </xdr:spPr>
    </xdr:pic>
    <xdr:clientData/>
  </xdr:twoCellAnchor>
  <xdr:twoCellAnchor>
    <xdr:from>
      <xdr:col>2</xdr:col>
      <xdr:colOff>928195</xdr:colOff>
      <xdr:row>1</xdr:row>
      <xdr:rowOff>87639</xdr:rowOff>
    </xdr:from>
    <xdr:to>
      <xdr:col>3</xdr:col>
      <xdr:colOff>563863</xdr:colOff>
      <xdr:row>7</xdr:row>
      <xdr:rowOff>66264</xdr:rowOff>
    </xdr:to>
    <xdr:pic>
      <xdr:nvPicPr>
        <xdr:cNvPr id="5" name="Image 13">
          <a:extLst>
            <a:ext uri="{FF2B5EF4-FFF2-40B4-BE49-F238E27FC236}">
              <a16:creationId xmlns:a16="http://schemas.microsoft.com/office/drawing/2014/main" id="{5EFD6FCD-88DD-DC27-BB9D-AA8BA06389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4945" y="278139"/>
          <a:ext cx="1469231" cy="1478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642937</xdr:colOff>
      <xdr:row>2</xdr:row>
      <xdr:rowOff>47625</xdr:rowOff>
    </xdr:from>
    <xdr:to>
      <xdr:col>4</xdr:col>
      <xdr:colOff>1201261</xdr:colOff>
      <xdr:row>6</xdr:row>
      <xdr:rowOff>472440</xdr:rowOff>
    </xdr:to>
    <xdr:pic>
      <xdr:nvPicPr>
        <xdr:cNvPr id="3" name="Image 2">
          <a:extLst>
            <a:ext uri="{FF2B5EF4-FFF2-40B4-BE49-F238E27FC236}">
              <a16:creationId xmlns:a16="http://schemas.microsoft.com/office/drawing/2014/main" id="{C54571B9-B5FF-1DB8-1145-439580FFF9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43250" y="428625"/>
          <a:ext cx="1383665" cy="118300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69342</xdr:rowOff>
    </xdr:from>
    <xdr:to>
      <xdr:col>0</xdr:col>
      <xdr:colOff>876301</xdr:colOff>
      <xdr:row>0</xdr:row>
      <xdr:rowOff>742949</xdr:rowOff>
    </xdr:to>
    <xdr:pic>
      <xdr:nvPicPr>
        <xdr:cNvPr id="2" name="Image 1">
          <a:extLst>
            <a:ext uri="{FF2B5EF4-FFF2-40B4-BE49-F238E27FC236}">
              <a16:creationId xmlns:a16="http://schemas.microsoft.com/office/drawing/2014/main" id="{4E839A84-D48D-430C-8F47-9F4F3EFC37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1" y="69342"/>
          <a:ext cx="838200" cy="673607"/>
        </a:xfrm>
        <a:prstGeom prst="rect">
          <a:avLst/>
        </a:prstGeom>
      </xdr:spPr>
    </xdr:pic>
    <xdr:clientData/>
  </xdr:twoCellAnchor>
  <xdr:twoCellAnchor>
    <xdr:from>
      <xdr:col>2</xdr:col>
      <xdr:colOff>92722</xdr:colOff>
      <xdr:row>0</xdr:row>
      <xdr:rowOff>109580</xdr:rowOff>
    </xdr:from>
    <xdr:to>
      <xdr:col>2</xdr:col>
      <xdr:colOff>1028539</xdr:colOff>
      <xdr:row>1</xdr:row>
      <xdr:rowOff>263497</xdr:rowOff>
    </xdr:to>
    <xdr:pic>
      <xdr:nvPicPr>
        <xdr:cNvPr id="6" name="Image 13" descr="image004">
          <a:extLst>
            <a:ext uri="{FF2B5EF4-FFF2-40B4-BE49-F238E27FC236}">
              <a16:creationId xmlns:a16="http://schemas.microsoft.com/office/drawing/2014/main" id="{4DD88D4C-BB36-45A4-A92A-0FBABBF370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563" y="109580"/>
          <a:ext cx="935817" cy="929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76200</xdr:rowOff>
    </xdr:from>
    <xdr:ext cx="894714" cy="735806"/>
    <xdr:pic>
      <xdr:nvPicPr>
        <xdr:cNvPr id="2" name="Image 1">
          <a:extLst>
            <a:ext uri="{FF2B5EF4-FFF2-40B4-BE49-F238E27FC236}">
              <a16:creationId xmlns:a16="http://schemas.microsoft.com/office/drawing/2014/main" id="{7EE69DD7-457E-40F6-ABCE-47C53D9262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6200"/>
          <a:ext cx="894714" cy="735806"/>
        </a:xfrm>
        <a:prstGeom prst="rect">
          <a:avLst/>
        </a:prstGeom>
      </xdr:spPr>
    </xdr:pic>
    <xdr:clientData/>
  </xdr:oneCellAnchor>
  <xdr:twoCellAnchor>
    <xdr:from>
      <xdr:col>7</xdr:col>
      <xdr:colOff>790575</xdr:colOff>
      <xdr:row>0</xdr:row>
      <xdr:rowOff>0</xdr:rowOff>
    </xdr:from>
    <xdr:to>
      <xdr:col>8</xdr:col>
      <xdr:colOff>808715</xdr:colOff>
      <xdr:row>1</xdr:row>
      <xdr:rowOff>155202</xdr:rowOff>
    </xdr:to>
    <xdr:pic>
      <xdr:nvPicPr>
        <xdr:cNvPr id="3" name="Image 13" descr="image004">
          <a:extLst>
            <a:ext uri="{FF2B5EF4-FFF2-40B4-BE49-F238E27FC236}">
              <a16:creationId xmlns:a16="http://schemas.microsoft.com/office/drawing/2014/main" id="{4E42C13C-E92A-49E5-874B-8FD697D50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761090" cy="317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48\dt\PUBLIC\THIERRY\LYTHIA2.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NUTE DE METRE"/>
      <sheetName val="PAGE DE GARDE"/>
      <sheetName val="MINUTE_DE_METRE"/>
      <sheetName val="PAGE_DE_GARDE"/>
      <sheetName val="MINUTE_DE_METRE1"/>
      <sheetName val="PAGE_DE_GARDE1"/>
      <sheetName val="MINUTE_DE_METRE2"/>
      <sheetName val="PAGE_DE_GARDE2"/>
    </sheetNames>
    <sheetDataSet>
      <sheetData sheetId="0">
        <row r="4">
          <cell r="E4">
            <v>1</v>
          </cell>
          <cell r="N4">
            <v>920000</v>
          </cell>
        </row>
        <row r="6">
          <cell r="E6">
            <v>1</v>
          </cell>
          <cell r="N6">
            <v>135000</v>
          </cell>
        </row>
        <row r="10">
          <cell r="E10">
            <v>3952</v>
          </cell>
          <cell r="N10">
            <v>250</v>
          </cell>
        </row>
        <row r="12">
          <cell r="E12">
            <v>228</v>
          </cell>
          <cell r="N12">
            <v>150</v>
          </cell>
        </row>
        <row r="14">
          <cell r="E14">
            <v>406</v>
          </cell>
          <cell r="N14">
            <v>80</v>
          </cell>
        </row>
        <row r="16">
          <cell r="E16">
            <v>92</v>
          </cell>
          <cell r="N16">
            <v>80</v>
          </cell>
        </row>
        <row r="18">
          <cell r="E18">
            <v>74</v>
          </cell>
          <cell r="N18">
            <v>350</v>
          </cell>
        </row>
        <row r="20">
          <cell r="E20">
            <v>3952</v>
          </cell>
          <cell r="N20">
            <v>10</v>
          </cell>
        </row>
        <row r="22">
          <cell r="E22">
            <v>1</v>
          </cell>
          <cell r="N22">
            <v>25000</v>
          </cell>
        </row>
        <row r="24">
          <cell r="E24">
            <v>40</v>
          </cell>
          <cell r="N24">
            <v>180</v>
          </cell>
        </row>
        <row r="26">
          <cell r="E26">
            <v>1</v>
          </cell>
          <cell r="N26">
            <v>8000</v>
          </cell>
        </row>
        <row r="29">
          <cell r="E29">
            <v>588</v>
          </cell>
          <cell r="N29">
            <v>150</v>
          </cell>
        </row>
        <row r="33">
          <cell r="E33">
            <v>326</v>
          </cell>
          <cell r="N33">
            <v>150</v>
          </cell>
        </row>
        <row r="38">
          <cell r="E38">
            <v>16</v>
          </cell>
          <cell r="N38">
            <v>100</v>
          </cell>
        </row>
        <row r="40">
          <cell r="E40">
            <v>102</v>
          </cell>
          <cell r="N40">
            <v>170</v>
          </cell>
        </row>
        <row r="44">
          <cell r="E44">
            <v>10</v>
          </cell>
          <cell r="N44">
            <v>250</v>
          </cell>
        </row>
        <row r="46">
          <cell r="E46">
            <v>10</v>
          </cell>
          <cell r="N46">
            <v>350</v>
          </cell>
        </row>
        <row r="48">
          <cell r="E48">
            <v>588</v>
          </cell>
          <cell r="N48">
            <v>10</v>
          </cell>
        </row>
        <row r="50">
          <cell r="E50">
            <v>100</v>
          </cell>
          <cell r="N50">
            <v>130</v>
          </cell>
        </row>
        <row r="52">
          <cell r="E52">
            <v>4</v>
          </cell>
          <cell r="N52">
            <v>7000</v>
          </cell>
        </row>
        <row r="55">
          <cell r="E55">
            <v>1</v>
          </cell>
          <cell r="N55">
            <v>75000</v>
          </cell>
        </row>
        <row r="57">
          <cell r="E57">
            <v>1</v>
          </cell>
          <cell r="N57">
            <v>160000</v>
          </cell>
        </row>
        <row r="64">
          <cell r="E64">
            <v>1</v>
          </cell>
          <cell r="N64">
            <v>9000</v>
          </cell>
        </row>
        <row r="66">
          <cell r="E66">
            <v>1</v>
          </cell>
          <cell r="N66">
            <v>16000</v>
          </cell>
        </row>
        <row r="68">
          <cell r="E68">
            <v>1</v>
          </cell>
        </row>
        <row r="71">
          <cell r="E71">
            <v>2</v>
          </cell>
          <cell r="N71">
            <v>6500</v>
          </cell>
        </row>
        <row r="73">
          <cell r="E73">
            <v>2</v>
          </cell>
          <cell r="N73">
            <v>9500</v>
          </cell>
        </row>
        <row r="75">
          <cell r="E75">
            <v>1</v>
          </cell>
          <cell r="N75">
            <v>10000</v>
          </cell>
        </row>
        <row r="77">
          <cell r="E77">
            <v>1</v>
          </cell>
          <cell r="N77">
            <v>9600</v>
          </cell>
        </row>
        <row r="79">
          <cell r="E79">
            <v>1</v>
          </cell>
          <cell r="N79">
            <v>3500</v>
          </cell>
        </row>
        <row r="81">
          <cell r="E81">
            <v>171</v>
          </cell>
          <cell r="N81">
            <v>700</v>
          </cell>
        </row>
        <row r="87">
          <cell r="E87">
            <v>84</v>
          </cell>
          <cell r="N87">
            <v>350</v>
          </cell>
        </row>
        <row r="89">
          <cell r="E89">
            <v>1</v>
          </cell>
          <cell r="N89">
            <v>3000</v>
          </cell>
        </row>
        <row r="91">
          <cell r="E91">
            <v>15</v>
          </cell>
          <cell r="N91">
            <v>800</v>
          </cell>
        </row>
        <row r="93">
          <cell r="E93">
            <v>1</v>
          </cell>
          <cell r="N93">
            <v>15000</v>
          </cell>
        </row>
        <row r="95">
          <cell r="E95">
            <v>10</v>
          </cell>
          <cell r="N95">
            <v>600</v>
          </cell>
        </row>
        <row r="97">
          <cell r="E97">
            <v>1</v>
          </cell>
          <cell r="N97">
            <v>50000</v>
          </cell>
        </row>
        <row r="99">
          <cell r="E99">
            <v>1</v>
          </cell>
          <cell r="N99">
            <v>10000</v>
          </cell>
        </row>
        <row r="102">
          <cell r="E102">
            <v>1</v>
          </cell>
        </row>
        <row r="104">
          <cell r="E104">
            <v>1</v>
          </cell>
        </row>
        <row r="108">
          <cell r="E108">
            <v>7</v>
          </cell>
          <cell r="N108">
            <v>700</v>
          </cell>
        </row>
        <row r="110">
          <cell r="E110">
            <v>57</v>
          </cell>
          <cell r="N110">
            <v>1500</v>
          </cell>
        </row>
        <row r="112">
          <cell r="E112">
            <v>15</v>
          </cell>
          <cell r="N112">
            <v>2600</v>
          </cell>
        </row>
        <row r="115">
          <cell r="E115">
            <v>1</v>
          </cell>
          <cell r="N115">
            <v>2397.2350000000001</v>
          </cell>
        </row>
        <row r="117">
          <cell r="E117">
            <v>132</v>
          </cell>
          <cell r="N117">
            <v>1700</v>
          </cell>
        </row>
        <row r="120">
          <cell r="E120">
            <v>4</v>
          </cell>
          <cell r="N120">
            <v>3500</v>
          </cell>
        </row>
        <row r="123">
          <cell r="E123">
            <v>20</v>
          </cell>
          <cell r="N123">
            <v>2500</v>
          </cell>
        </row>
        <row r="126">
          <cell r="E126">
            <v>10</v>
          </cell>
          <cell r="N126">
            <v>6000</v>
          </cell>
        </row>
        <row r="128">
          <cell r="E128">
            <v>16</v>
          </cell>
          <cell r="N128">
            <v>57000</v>
          </cell>
        </row>
        <row r="131">
          <cell r="E131">
            <v>18</v>
          </cell>
          <cell r="N131">
            <v>7000</v>
          </cell>
        </row>
        <row r="134">
          <cell r="E134">
            <v>267</v>
          </cell>
          <cell r="N134">
            <v>40.804000000000002</v>
          </cell>
        </row>
        <row r="136">
          <cell r="E136">
            <v>132</v>
          </cell>
          <cell r="N136">
            <v>100</v>
          </cell>
        </row>
        <row r="138">
          <cell r="E138">
            <v>12</v>
          </cell>
          <cell r="N138">
            <v>1632.16</v>
          </cell>
        </row>
        <row r="140">
          <cell r="E140">
            <v>12</v>
          </cell>
          <cell r="N140">
            <v>1938.19</v>
          </cell>
        </row>
        <row r="143">
          <cell r="E143">
            <v>18.75</v>
          </cell>
          <cell r="N143">
            <v>3500</v>
          </cell>
        </row>
        <row r="145">
          <cell r="E145">
            <v>3000</v>
          </cell>
          <cell r="N145">
            <v>25</v>
          </cell>
        </row>
        <row r="147">
          <cell r="E147">
            <v>74</v>
          </cell>
          <cell r="N147">
            <v>3500</v>
          </cell>
        </row>
        <row r="157">
          <cell r="E157">
            <v>14</v>
          </cell>
          <cell r="N157">
            <v>500</v>
          </cell>
        </row>
        <row r="164">
          <cell r="E164">
            <v>1</v>
          </cell>
          <cell r="N164">
            <v>4500</v>
          </cell>
        </row>
        <row r="166">
          <cell r="E166">
            <v>1751</v>
          </cell>
          <cell r="N166">
            <v>75</v>
          </cell>
        </row>
        <row r="180">
          <cell r="E180">
            <v>11</v>
          </cell>
          <cell r="N180">
            <v>2000</v>
          </cell>
        </row>
        <row r="182">
          <cell r="E182">
            <v>1</v>
          </cell>
          <cell r="N182">
            <v>10000</v>
          </cell>
        </row>
        <row r="184">
          <cell r="E184">
            <v>100</v>
          </cell>
          <cell r="N184">
            <v>250</v>
          </cell>
        </row>
        <row r="186">
          <cell r="E186">
            <v>1</v>
          </cell>
          <cell r="N186">
            <v>380</v>
          </cell>
        </row>
        <row r="188">
          <cell r="E188">
            <v>1</v>
          </cell>
          <cell r="N188">
            <v>25000</v>
          </cell>
        </row>
        <row r="190">
          <cell r="E190">
            <v>1</v>
          </cell>
          <cell r="N190">
            <v>10000</v>
          </cell>
        </row>
        <row r="192">
          <cell r="E192">
            <v>1</v>
          </cell>
          <cell r="N192">
            <v>15000</v>
          </cell>
        </row>
        <row r="194">
          <cell r="E194">
            <v>1</v>
          </cell>
          <cell r="N194">
            <v>8000</v>
          </cell>
        </row>
        <row r="196">
          <cell r="E196">
            <v>1</v>
          </cell>
          <cell r="N196">
            <v>700</v>
          </cell>
        </row>
        <row r="198">
          <cell r="E198">
            <v>615</v>
          </cell>
          <cell r="N198">
            <v>120</v>
          </cell>
        </row>
        <row r="203">
          <cell r="E203">
            <v>3</v>
          </cell>
          <cell r="N203">
            <v>1500</v>
          </cell>
        </row>
        <row r="205">
          <cell r="E205">
            <v>20</v>
          </cell>
          <cell r="N205">
            <v>1500</v>
          </cell>
        </row>
        <row r="207">
          <cell r="E207">
            <v>30</v>
          </cell>
          <cell r="N207">
            <v>500</v>
          </cell>
        </row>
        <row r="209">
          <cell r="E209">
            <v>75</v>
          </cell>
          <cell r="N209">
            <v>400</v>
          </cell>
        </row>
        <row r="212">
          <cell r="E212">
            <v>1</v>
          </cell>
          <cell r="N212">
            <v>860</v>
          </cell>
        </row>
        <row r="214">
          <cell r="E214">
            <v>1</v>
          </cell>
          <cell r="N214">
            <v>1500</v>
          </cell>
        </row>
        <row r="216">
          <cell r="E216">
            <v>1</v>
          </cell>
          <cell r="N216">
            <v>45</v>
          </cell>
        </row>
        <row r="218">
          <cell r="E218">
            <v>1</v>
          </cell>
          <cell r="N218">
            <v>25</v>
          </cell>
        </row>
        <row r="220">
          <cell r="E220">
            <v>1</v>
          </cell>
          <cell r="N220">
            <v>10000</v>
          </cell>
        </row>
        <row r="222">
          <cell r="E222">
            <v>1</v>
          </cell>
          <cell r="N222">
            <v>1632.16</v>
          </cell>
        </row>
        <row r="224">
          <cell r="E224">
            <v>1</v>
          </cell>
          <cell r="N224">
            <v>1938.19</v>
          </cell>
        </row>
        <row r="226">
          <cell r="E226">
            <v>1</v>
          </cell>
          <cell r="N226">
            <v>1530.15</v>
          </cell>
        </row>
        <row r="228">
          <cell r="E228">
            <v>1</v>
          </cell>
          <cell r="N228">
            <v>400</v>
          </cell>
        </row>
        <row r="232">
          <cell r="E232">
            <v>1620</v>
          </cell>
          <cell r="N232">
            <v>100</v>
          </cell>
        </row>
        <row r="234">
          <cell r="E234">
            <v>1</v>
          </cell>
          <cell r="N234">
            <v>75</v>
          </cell>
        </row>
        <row r="236">
          <cell r="E236">
            <v>3557.8249999999998</v>
          </cell>
          <cell r="N236">
            <v>250</v>
          </cell>
        </row>
        <row r="258">
          <cell r="E258">
            <v>45.75</v>
          </cell>
          <cell r="N258">
            <v>330</v>
          </cell>
        </row>
        <row r="260">
          <cell r="E260">
            <v>1</v>
          </cell>
          <cell r="N260">
            <v>1500</v>
          </cell>
        </row>
        <row r="262">
          <cell r="E262">
            <v>1</v>
          </cell>
          <cell r="N262">
            <v>100</v>
          </cell>
        </row>
        <row r="264">
          <cell r="E264">
            <v>3900</v>
          </cell>
          <cell r="N264">
            <v>25</v>
          </cell>
        </row>
        <row r="266">
          <cell r="E266">
            <v>1</v>
          </cell>
        </row>
        <row r="268">
          <cell r="E268">
            <v>100</v>
          </cell>
          <cell r="N268">
            <v>125</v>
          </cell>
        </row>
        <row r="271">
          <cell r="E271">
            <v>1</v>
          </cell>
          <cell r="N271">
            <v>110</v>
          </cell>
        </row>
        <row r="273">
          <cell r="E273">
            <v>1</v>
          </cell>
          <cell r="N273">
            <v>75</v>
          </cell>
        </row>
        <row r="275">
          <cell r="E275">
            <v>1</v>
          </cell>
          <cell r="N275">
            <v>160</v>
          </cell>
        </row>
        <row r="277">
          <cell r="E277">
            <v>1</v>
          </cell>
          <cell r="N277">
            <v>180</v>
          </cell>
        </row>
        <row r="279">
          <cell r="E279">
            <v>1</v>
          </cell>
        </row>
        <row r="283">
          <cell r="E283">
            <v>5374</v>
          </cell>
          <cell r="N283">
            <v>20</v>
          </cell>
        </row>
        <row r="285">
          <cell r="E285">
            <v>5432.8200000000006</v>
          </cell>
          <cell r="N285">
            <v>140</v>
          </cell>
        </row>
        <row r="306">
          <cell r="E306">
            <v>76</v>
          </cell>
          <cell r="N306">
            <v>130</v>
          </cell>
        </row>
        <row r="308">
          <cell r="E308">
            <v>144</v>
          </cell>
          <cell r="N308">
            <v>170</v>
          </cell>
        </row>
        <row r="310">
          <cell r="E310">
            <v>232</v>
          </cell>
          <cell r="N310">
            <v>160</v>
          </cell>
        </row>
        <row r="317">
          <cell r="E317">
            <v>150</v>
          </cell>
          <cell r="N317">
            <v>180</v>
          </cell>
        </row>
        <row r="319">
          <cell r="E319">
            <v>854</v>
          </cell>
          <cell r="N319">
            <v>230</v>
          </cell>
        </row>
        <row r="321">
          <cell r="E321">
            <v>210</v>
          </cell>
          <cell r="N321">
            <v>180</v>
          </cell>
        </row>
        <row r="323">
          <cell r="E323">
            <v>60</v>
          </cell>
          <cell r="N323">
            <v>130</v>
          </cell>
        </row>
        <row r="325">
          <cell r="E325">
            <v>90</v>
          </cell>
          <cell r="N325">
            <v>150</v>
          </cell>
        </row>
        <row r="327">
          <cell r="E327">
            <v>150</v>
          </cell>
          <cell r="N327">
            <v>45</v>
          </cell>
        </row>
        <row r="329">
          <cell r="E329">
            <v>30</v>
          </cell>
          <cell r="N329">
            <v>150</v>
          </cell>
        </row>
        <row r="331">
          <cell r="E331">
            <v>10</v>
          </cell>
          <cell r="N331">
            <v>3000</v>
          </cell>
        </row>
        <row r="333">
          <cell r="E333">
            <v>75</v>
          </cell>
          <cell r="N333">
            <v>170</v>
          </cell>
        </row>
        <row r="336">
          <cell r="E336">
            <v>1</v>
          </cell>
          <cell r="N336">
            <v>23</v>
          </cell>
        </row>
        <row r="338">
          <cell r="E338">
            <v>1</v>
          </cell>
          <cell r="N338">
            <v>85</v>
          </cell>
        </row>
        <row r="340">
          <cell r="E340">
            <v>1</v>
          </cell>
          <cell r="N340">
            <v>137.71350000000001</v>
          </cell>
        </row>
        <row r="344">
          <cell r="E344">
            <v>277.99</v>
          </cell>
          <cell r="N344">
            <v>420</v>
          </cell>
        </row>
        <row r="346">
          <cell r="E346">
            <v>260</v>
          </cell>
          <cell r="N346">
            <v>460</v>
          </cell>
        </row>
        <row r="348">
          <cell r="E348">
            <v>78.87</v>
          </cell>
          <cell r="N348">
            <v>90</v>
          </cell>
        </row>
        <row r="351">
          <cell r="E351">
            <v>1838.68</v>
          </cell>
          <cell r="N351">
            <v>250</v>
          </cell>
        </row>
        <row r="358">
          <cell r="E358">
            <v>854.41</v>
          </cell>
          <cell r="N358">
            <v>70</v>
          </cell>
        </row>
        <row r="364">
          <cell r="E364">
            <v>253</v>
          </cell>
          <cell r="N364">
            <v>295.82900000000001</v>
          </cell>
        </row>
        <row r="366">
          <cell r="E366">
            <v>250</v>
          </cell>
          <cell r="N366">
            <v>95</v>
          </cell>
        </row>
        <row r="368">
          <cell r="E368">
            <v>1287.5239999999999</v>
          </cell>
          <cell r="N368">
            <v>210</v>
          </cell>
        </row>
        <row r="375">
          <cell r="E375">
            <v>1</v>
          </cell>
          <cell r="N375">
            <v>30.603000000000002</v>
          </cell>
        </row>
        <row r="377">
          <cell r="E377">
            <v>100</v>
          </cell>
          <cell r="N377">
            <v>50</v>
          </cell>
        </row>
        <row r="379">
          <cell r="E379">
            <v>100</v>
          </cell>
          <cell r="N379">
            <v>105</v>
          </cell>
        </row>
        <row r="382">
          <cell r="E382">
            <v>1</v>
          </cell>
          <cell r="N382">
            <v>290.7285</v>
          </cell>
        </row>
        <row r="384">
          <cell r="E384">
            <v>1</v>
          </cell>
          <cell r="N384">
            <v>71.406999999999996</v>
          </cell>
        </row>
        <row r="386">
          <cell r="E386">
            <v>1</v>
          </cell>
          <cell r="N386">
            <v>255.02500000000001</v>
          </cell>
        </row>
        <row r="389">
          <cell r="E389">
            <v>7231</v>
          </cell>
          <cell r="N389">
            <v>140</v>
          </cell>
        </row>
        <row r="401">
          <cell r="E401">
            <v>312</v>
          </cell>
          <cell r="N401">
            <v>160</v>
          </cell>
        </row>
        <row r="404">
          <cell r="E404">
            <v>269</v>
          </cell>
          <cell r="N404">
            <v>140</v>
          </cell>
        </row>
        <row r="407">
          <cell r="E407">
            <v>893</v>
          </cell>
          <cell r="N407">
            <v>180</v>
          </cell>
        </row>
        <row r="412">
          <cell r="E412">
            <v>150</v>
          </cell>
          <cell r="N412">
            <v>300</v>
          </cell>
        </row>
        <row r="415">
          <cell r="E415">
            <v>200</v>
          </cell>
          <cell r="N415">
            <v>180</v>
          </cell>
        </row>
        <row r="418">
          <cell r="E418">
            <v>250</v>
          </cell>
          <cell r="N418">
            <v>300</v>
          </cell>
        </row>
        <row r="421">
          <cell r="E421">
            <v>1</v>
          </cell>
          <cell r="N421">
            <v>50000</v>
          </cell>
        </row>
        <row r="425">
          <cell r="E425">
            <v>1</v>
          </cell>
          <cell r="N425">
            <v>60</v>
          </cell>
        </row>
        <row r="427">
          <cell r="E427">
            <v>0</v>
          </cell>
          <cell r="N427">
            <v>25.5</v>
          </cell>
        </row>
        <row r="429">
          <cell r="E429">
            <v>1</v>
          </cell>
          <cell r="N429">
            <v>55</v>
          </cell>
        </row>
        <row r="431">
          <cell r="E431">
            <v>1</v>
          </cell>
          <cell r="N431">
            <v>60</v>
          </cell>
        </row>
        <row r="433">
          <cell r="E433">
            <v>1</v>
          </cell>
          <cell r="N433">
            <v>70</v>
          </cell>
        </row>
        <row r="435">
          <cell r="E435">
            <v>1</v>
          </cell>
          <cell r="N435">
            <v>100</v>
          </cell>
        </row>
        <row r="437">
          <cell r="E437">
            <v>1</v>
          </cell>
          <cell r="N437">
            <v>60</v>
          </cell>
        </row>
        <row r="439">
          <cell r="E439">
            <v>1</v>
          </cell>
          <cell r="N439">
            <v>50</v>
          </cell>
        </row>
        <row r="441">
          <cell r="E441">
            <v>1</v>
          </cell>
          <cell r="N441">
            <v>0</v>
          </cell>
        </row>
        <row r="443">
          <cell r="E443">
            <v>1</v>
          </cell>
          <cell r="N443">
            <v>50</v>
          </cell>
        </row>
        <row r="445">
          <cell r="E445">
            <v>1</v>
          </cell>
          <cell r="N445">
            <v>50</v>
          </cell>
        </row>
        <row r="447">
          <cell r="E447">
            <v>1</v>
          </cell>
          <cell r="N447">
            <v>25</v>
          </cell>
        </row>
        <row r="449">
          <cell r="E449">
            <v>1</v>
          </cell>
          <cell r="N449">
            <v>55</v>
          </cell>
        </row>
        <row r="451">
          <cell r="E451">
            <v>1</v>
          </cell>
          <cell r="N451">
            <v>40000</v>
          </cell>
        </row>
        <row r="454">
          <cell r="E454">
            <v>1</v>
          </cell>
          <cell r="N454">
            <v>35</v>
          </cell>
        </row>
        <row r="456">
          <cell r="E456">
            <v>1</v>
          </cell>
          <cell r="N456">
            <v>50</v>
          </cell>
        </row>
        <row r="458">
          <cell r="E458">
            <v>1</v>
          </cell>
          <cell r="N458">
            <v>50</v>
          </cell>
        </row>
        <row r="460">
          <cell r="E460">
            <v>1</v>
          </cell>
          <cell r="N460">
            <v>50</v>
          </cell>
        </row>
        <row r="462">
          <cell r="E462">
            <v>1</v>
          </cell>
          <cell r="N462">
            <v>5000</v>
          </cell>
        </row>
        <row r="465">
          <cell r="E465">
            <v>1</v>
          </cell>
          <cell r="N465">
            <v>1200000</v>
          </cell>
        </row>
        <row r="468">
          <cell r="E468">
            <v>1</v>
          </cell>
          <cell r="N468">
            <v>4100000</v>
          </cell>
        </row>
        <row r="471">
          <cell r="E471">
            <v>1</v>
          </cell>
          <cell r="N471">
            <v>4950000</v>
          </cell>
        </row>
        <row r="474">
          <cell r="E474">
            <v>1</v>
          </cell>
          <cell r="N474">
            <v>1500000</v>
          </cell>
        </row>
        <row r="479">
          <cell r="E479">
            <v>1</v>
          </cell>
          <cell r="N479">
            <v>140000</v>
          </cell>
        </row>
        <row r="482">
          <cell r="E482">
            <v>11</v>
          </cell>
          <cell r="N482">
            <v>6700</v>
          </cell>
        </row>
        <row r="484">
          <cell r="E484">
            <v>96</v>
          </cell>
          <cell r="N484">
            <v>3500</v>
          </cell>
        </row>
        <row r="486">
          <cell r="E486">
            <v>2</v>
          </cell>
          <cell r="N486">
            <v>3000</v>
          </cell>
        </row>
        <row r="488">
          <cell r="E488">
            <v>4</v>
          </cell>
          <cell r="N488">
            <v>5000</v>
          </cell>
        </row>
        <row r="490">
          <cell r="E490">
            <v>12</v>
          </cell>
          <cell r="N490">
            <v>2500</v>
          </cell>
        </row>
        <row r="496">
          <cell r="E496">
            <v>1</v>
          </cell>
          <cell r="N496">
            <v>20000</v>
          </cell>
        </row>
        <row r="498">
          <cell r="E498">
            <v>1</v>
          </cell>
          <cell r="N498">
            <v>30000</v>
          </cell>
        </row>
        <row r="500">
          <cell r="E500">
            <v>1</v>
          </cell>
          <cell r="N500">
            <v>110000</v>
          </cell>
        </row>
        <row r="503">
          <cell r="E503">
            <v>7500</v>
          </cell>
          <cell r="N503">
            <v>70</v>
          </cell>
        </row>
        <row r="505">
          <cell r="E505">
            <v>738</v>
          </cell>
          <cell r="N505">
            <v>170</v>
          </cell>
        </row>
        <row r="507">
          <cell r="E507">
            <v>400</v>
          </cell>
          <cell r="N507">
            <v>170</v>
          </cell>
        </row>
        <row r="509">
          <cell r="E509">
            <v>1</v>
          </cell>
          <cell r="N509">
            <v>60000</v>
          </cell>
        </row>
        <row r="512">
          <cell r="E512">
            <v>1</v>
          </cell>
          <cell r="N512">
            <v>55000</v>
          </cell>
        </row>
        <row r="515">
          <cell r="E515">
            <v>1</v>
          </cell>
          <cell r="N515">
            <v>35000</v>
          </cell>
        </row>
        <row r="517">
          <cell r="E517">
            <v>1</v>
          </cell>
          <cell r="N517">
            <v>170000</v>
          </cell>
        </row>
        <row r="520">
          <cell r="E520">
            <v>1</v>
          </cell>
          <cell r="N520">
            <v>15000</v>
          </cell>
        </row>
        <row r="523">
          <cell r="E523">
            <v>1</v>
          </cell>
          <cell r="N523">
            <v>280000</v>
          </cell>
        </row>
        <row r="525">
          <cell r="E525">
            <v>1</v>
          </cell>
          <cell r="N525">
            <v>150000</v>
          </cell>
        </row>
        <row r="527">
          <cell r="E527">
            <v>1</v>
          </cell>
          <cell r="N527">
            <v>180000</v>
          </cell>
        </row>
        <row r="529">
          <cell r="E529">
            <v>1</v>
          </cell>
          <cell r="N529">
            <v>80000</v>
          </cell>
        </row>
        <row r="531">
          <cell r="E531">
            <v>1</v>
          </cell>
          <cell r="N531">
            <v>30000</v>
          </cell>
        </row>
      </sheetData>
      <sheetData sheetId="1"/>
      <sheetData sheetId="2">
        <row r="4">
          <cell r="E4">
            <v>1</v>
          </cell>
        </row>
      </sheetData>
      <sheetData sheetId="3"/>
      <sheetData sheetId="4">
        <row r="4">
          <cell r="E4">
            <v>1</v>
          </cell>
        </row>
      </sheetData>
      <sheetData sheetId="5"/>
      <sheetData sheetId="6">
        <row r="4">
          <cell r="E4">
            <v>1</v>
          </cell>
        </row>
      </sheetData>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46"/>
  <sheetViews>
    <sheetView zoomScale="80" zoomScaleNormal="80" zoomScaleSheetLayoutView="87" zoomScalePageLayoutView="70" workbookViewId="0">
      <selection activeCell="G2" sqref="G2"/>
    </sheetView>
  </sheetViews>
  <sheetFormatPr baseColWidth="10" defaultRowHeight="13.2" x14ac:dyDescent="0.25"/>
  <cols>
    <col min="1" max="1" width="4.33203125" customWidth="1"/>
    <col min="2" max="2" width="5.6640625" bestFit="1" customWidth="1"/>
    <col min="3" max="3" width="27.44140625" customWidth="1"/>
    <col min="4" max="4" width="12.33203125" customWidth="1"/>
    <col min="5" max="5" width="21.6640625" customWidth="1"/>
    <col min="6" max="6" width="10" customWidth="1"/>
    <col min="7" max="7" width="15.6640625" bestFit="1" customWidth="1"/>
    <col min="8" max="8" width="3.33203125" customWidth="1"/>
  </cols>
  <sheetData>
    <row r="1" spans="2:7" ht="15" customHeight="1" x14ac:dyDescent="0.3">
      <c r="B1" s="2"/>
      <c r="C1" s="2"/>
      <c r="D1" s="2"/>
      <c r="E1" s="2"/>
      <c r="F1" s="13" t="s">
        <v>8</v>
      </c>
      <c r="G1" s="14">
        <f ca="1">TODAY()</f>
        <v>46226</v>
      </c>
    </row>
    <row r="2" spans="2:7" ht="15" customHeight="1" x14ac:dyDescent="0.25">
      <c r="B2" s="2"/>
      <c r="C2" s="2"/>
      <c r="D2" s="2"/>
      <c r="E2" s="2"/>
      <c r="F2" s="2"/>
      <c r="G2" s="17" t="s">
        <v>52</v>
      </c>
    </row>
    <row r="3" spans="2:7" ht="15" customHeight="1" x14ac:dyDescent="0.25">
      <c r="B3" s="2"/>
      <c r="C3" s="2"/>
      <c r="D3" s="2"/>
      <c r="E3" s="2"/>
    </row>
    <row r="4" spans="2:7" ht="15" customHeight="1" x14ac:dyDescent="0.25">
      <c r="B4" s="218"/>
      <c r="C4" s="218"/>
      <c r="D4" s="2"/>
      <c r="E4" s="2"/>
    </row>
    <row r="5" spans="2:7" ht="15" customHeight="1" x14ac:dyDescent="0.3">
      <c r="B5" s="218"/>
      <c r="C5" s="218"/>
      <c r="D5" s="16"/>
      <c r="E5" s="15"/>
      <c r="F5" s="2"/>
      <c r="G5" s="2"/>
    </row>
    <row r="6" spans="2:7" ht="15" customHeight="1" x14ac:dyDescent="0.25">
      <c r="B6" s="218"/>
      <c r="C6" s="218"/>
      <c r="D6" s="2"/>
      <c r="E6" s="2"/>
      <c r="F6" s="2"/>
      <c r="G6" s="2"/>
    </row>
    <row r="7" spans="2:7" ht="43.5" customHeight="1" x14ac:dyDescent="0.25">
      <c r="B7" s="11"/>
      <c r="C7" s="11"/>
      <c r="D7" s="2"/>
      <c r="E7" s="2"/>
      <c r="F7" s="2"/>
      <c r="G7" s="2"/>
    </row>
    <row r="8" spans="2:7" ht="15" customHeight="1" x14ac:dyDescent="0.25">
      <c r="B8" s="2"/>
      <c r="C8" s="3"/>
      <c r="D8" s="6"/>
      <c r="E8" s="9"/>
      <c r="F8" s="6"/>
      <c r="G8" s="2"/>
    </row>
    <row r="9" spans="2:7" ht="25.5" customHeight="1" x14ac:dyDescent="0.45">
      <c r="B9" s="225" t="s">
        <v>10</v>
      </c>
      <c r="C9" s="225"/>
      <c r="D9" s="225"/>
      <c r="E9" s="225"/>
      <c r="F9" s="225"/>
      <c r="G9" s="225"/>
    </row>
    <row r="10" spans="2:7" ht="23.25" customHeight="1" x14ac:dyDescent="0.25">
      <c r="B10" s="229" t="s">
        <v>28</v>
      </c>
      <c r="C10" s="230"/>
      <c r="D10" s="230"/>
      <c r="E10" s="230"/>
      <c r="F10" s="230"/>
      <c r="G10" s="230"/>
    </row>
    <row r="11" spans="2:7" ht="65.25" customHeight="1" x14ac:dyDescent="0.25">
      <c r="B11" s="231"/>
      <c r="C11" s="231"/>
      <c r="D11" s="231"/>
      <c r="E11" s="231"/>
      <c r="F11" s="231"/>
      <c r="G11" s="231"/>
    </row>
    <row r="12" spans="2:7" ht="19.5" customHeight="1" x14ac:dyDescent="0.25">
      <c r="B12" s="2"/>
      <c r="C12" s="3"/>
      <c r="D12" s="2"/>
      <c r="E12" s="2"/>
      <c r="F12" s="2"/>
      <c r="G12" s="2"/>
    </row>
    <row r="13" spans="2:7" ht="25.5" customHeight="1" x14ac:dyDescent="0.45">
      <c r="B13" s="225" t="s">
        <v>11</v>
      </c>
      <c r="C13" s="225"/>
      <c r="D13" s="225"/>
      <c r="E13" s="225"/>
      <c r="F13" s="225"/>
      <c r="G13" s="225"/>
    </row>
    <row r="14" spans="2:7" ht="23.25" customHeight="1" x14ac:dyDescent="0.25">
      <c r="B14" s="226" t="s">
        <v>16</v>
      </c>
      <c r="C14" s="227"/>
      <c r="D14" s="227"/>
      <c r="E14" s="227"/>
      <c r="F14" s="227"/>
      <c r="G14" s="227"/>
    </row>
    <row r="15" spans="2:7" ht="51" customHeight="1" x14ac:dyDescent="0.25">
      <c r="B15" s="227"/>
      <c r="C15" s="227"/>
      <c r="D15" s="227"/>
      <c r="E15" s="227"/>
      <c r="F15" s="227"/>
      <c r="G15" s="227"/>
    </row>
    <row r="16" spans="2:7" ht="26.25" customHeight="1" x14ac:dyDescent="0.25">
      <c r="B16" s="228"/>
      <c r="C16" s="228"/>
      <c r="D16" s="228"/>
      <c r="E16" s="228"/>
      <c r="F16" s="228"/>
      <c r="G16" s="228"/>
    </row>
    <row r="17" spans="2:16" ht="19.5" customHeight="1" x14ac:dyDescent="0.25">
      <c r="B17" s="18"/>
      <c r="C17" s="18"/>
      <c r="D17" s="18"/>
      <c r="E17" s="18"/>
      <c r="F17" s="18"/>
      <c r="G17" s="18"/>
    </row>
    <row r="18" spans="2:16" ht="73.2" customHeight="1" x14ac:dyDescent="0.25">
      <c r="B18" s="219" t="s">
        <v>53</v>
      </c>
      <c r="C18" s="220"/>
      <c r="D18" s="220"/>
      <c r="E18" s="220"/>
      <c r="F18" s="220"/>
      <c r="G18" s="220"/>
      <c r="P18" s="12"/>
    </row>
    <row r="19" spans="2:16" ht="15" customHeight="1" x14ac:dyDescent="0.25">
      <c r="B19" s="2"/>
      <c r="C19" s="5"/>
      <c r="D19" s="2"/>
      <c r="E19" s="2"/>
      <c r="F19" s="2"/>
      <c r="G19" s="2"/>
    </row>
    <row r="20" spans="2:16" ht="66" customHeight="1" x14ac:dyDescent="0.25">
      <c r="B20" s="223" t="s">
        <v>42</v>
      </c>
      <c r="C20" s="224"/>
      <c r="D20" s="224"/>
      <c r="E20" s="224"/>
      <c r="F20" s="224"/>
      <c r="G20" s="224"/>
    </row>
    <row r="21" spans="2:16" ht="15" hidden="1" customHeight="1" thickBot="1" x14ac:dyDescent="0.3">
      <c r="B21" s="2"/>
      <c r="C21" s="5"/>
      <c r="D21" s="2"/>
      <c r="E21" s="2"/>
      <c r="F21" s="2"/>
      <c r="G21" s="2"/>
    </row>
    <row r="22" spans="2:16" ht="15" customHeight="1" x14ac:dyDescent="0.25">
      <c r="B22" s="2"/>
      <c r="C22" s="5"/>
      <c r="D22" s="2"/>
      <c r="E22" s="2"/>
      <c r="F22" s="2"/>
      <c r="G22" s="2"/>
    </row>
    <row r="23" spans="2:16" ht="23.4" x14ac:dyDescent="0.45">
      <c r="B23" s="221" t="s">
        <v>50</v>
      </c>
      <c r="C23" s="222"/>
      <c r="D23" s="222"/>
      <c r="E23" s="222"/>
      <c r="F23" s="222"/>
      <c r="G23" s="222"/>
    </row>
    <row r="24" spans="2:16" ht="15" customHeight="1" x14ac:dyDescent="0.35">
      <c r="B24" s="2"/>
      <c r="C24" s="4"/>
      <c r="D24" s="2"/>
      <c r="E24" s="2"/>
      <c r="F24" s="2"/>
      <c r="G24" s="2"/>
    </row>
    <row r="25" spans="2:16" ht="15" customHeight="1" x14ac:dyDescent="0.35">
      <c r="B25" s="2"/>
      <c r="C25" s="4"/>
      <c r="D25" s="2"/>
      <c r="E25" s="2"/>
      <c r="F25" s="2"/>
      <c r="G25" s="2"/>
    </row>
    <row r="26" spans="2:16" ht="15" customHeight="1" x14ac:dyDescent="0.25">
      <c r="B26" s="2"/>
      <c r="C26" s="5"/>
      <c r="D26" s="2"/>
      <c r="E26" s="2"/>
      <c r="F26" s="2"/>
      <c r="G26" s="2"/>
    </row>
    <row r="27" spans="2:16" ht="15" customHeight="1" x14ac:dyDescent="0.25">
      <c r="B27" s="216" t="s">
        <v>7</v>
      </c>
      <c r="C27" s="217"/>
      <c r="D27" s="2"/>
      <c r="E27" s="2"/>
      <c r="F27" s="2"/>
      <c r="G27" s="2"/>
    </row>
    <row r="28" spans="2:16" ht="15" customHeight="1" x14ac:dyDescent="0.25">
      <c r="B28" s="217"/>
      <c r="C28" s="217"/>
      <c r="D28" s="2"/>
      <c r="E28" s="2"/>
      <c r="F28" s="2"/>
      <c r="G28" s="2"/>
    </row>
    <row r="29" spans="2:16" ht="15" customHeight="1" x14ac:dyDescent="0.25">
      <c r="B29" s="217"/>
      <c r="C29" s="217"/>
      <c r="D29" s="2"/>
      <c r="E29" s="2"/>
      <c r="F29" s="2"/>
      <c r="G29" s="2"/>
    </row>
    <row r="30" spans="2:16" ht="15" customHeight="1" x14ac:dyDescent="0.25">
      <c r="B30" s="217"/>
      <c r="C30" s="217"/>
      <c r="D30" s="2"/>
      <c r="E30" s="2"/>
      <c r="F30" s="2"/>
      <c r="G30" s="2"/>
    </row>
    <row r="31" spans="2:16" ht="15" customHeight="1" x14ac:dyDescent="0.25">
      <c r="B31" s="217"/>
      <c r="C31" s="217"/>
      <c r="D31" s="2"/>
      <c r="E31" s="2"/>
      <c r="F31" s="2"/>
      <c r="G31" s="2"/>
    </row>
    <row r="32" spans="2:16" ht="15" customHeight="1" x14ac:dyDescent="0.25">
      <c r="B32" s="217"/>
      <c r="C32" s="217"/>
      <c r="D32" s="2"/>
      <c r="E32" s="2"/>
      <c r="F32" s="2"/>
      <c r="G32" s="2"/>
    </row>
    <row r="33" spans="2:7" ht="15" customHeight="1" x14ac:dyDescent="0.25">
      <c r="B33" s="2"/>
      <c r="C33" s="7"/>
      <c r="D33" s="2"/>
      <c r="E33" s="2"/>
      <c r="F33" s="2"/>
      <c r="G33" s="2"/>
    </row>
    <row r="34" spans="2:7" ht="13.8" x14ac:dyDescent="0.25">
      <c r="B34" s="2"/>
      <c r="C34" s="7"/>
      <c r="D34" s="2"/>
      <c r="E34" s="2"/>
      <c r="F34" s="2"/>
      <c r="G34" s="2"/>
    </row>
    <row r="35" spans="2:7" ht="13.8" x14ac:dyDescent="0.25">
      <c r="B35" s="2"/>
      <c r="C35" s="7"/>
      <c r="D35" s="2"/>
      <c r="E35" s="2"/>
      <c r="F35" s="2"/>
      <c r="G35" s="2"/>
    </row>
    <row r="36" spans="2:7" ht="13.8" x14ac:dyDescent="0.25">
      <c r="B36" s="2"/>
      <c r="C36" s="7"/>
      <c r="D36" s="2"/>
      <c r="E36" s="2"/>
      <c r="F36" s="2"/>
      <c r="G36" s="8"/>
    </row>
    <row r="41" spans="2:7" x14ac:dyDescent="0.25">
      <c r="C41" s="10"/>
    </row>
    <row r="42" spans="2:7" x14ac:dyDescent="0.25">
      <c r="C42" s="7"/>
    </row>
    <row r="43" spans="2:7" x14ac:dyDescent="0.25">
      <c r="C43" s="7"/>
    </row>
    <row r="44" spans="2:7" x14ac:dyDescent="0.25">
      <c r="C44" s="7"/>
    </row>
    <row r="45" spans="2:7" x14ac:dyDescent="0.25">
      <c r="C45" s="7"/>
    </row>
    <row r="46" spans="2:7" x14ac:dyDescent="0.25">
      <c r="C46" s="7"/>
    </row>
  </sheetData>
  <mergeCells count="9">
    <mergeCell ref="B27:C32"/>
    <mergeCell ref="B4:C6"/>
    <mergeCell ref="B18:G18"/>
    <mergeCell ref="B23:G23"/>
    <mergeCell ref="B20:G20"/>
    <mergeCell ref="B9:G9"/>
    <mergeCell ref="B13:G13"/>
    <mergeCell ref="B14:G16"/>
    <mergeCell ref="B10:G11"/>
  </mergeCells>
  <printOptions horizontalCentered="1"/>
  <pageMargins left="0.23622047244094491" right="0.2362204724409449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F164-4757-4E8A-9C6C-02CA9F04BD3B}">
  <sheetPr>
    <pageSetUpPr fitToPage="1"/>
  </sheetPr>
  <dimension ref="A1:E25"/>
  <sheetViews>
    <sheetView tabSelected="1" zoomScale="80" zoomScaleNormal="80" zoomScaleSheetLayoutView="113" zoomScalePageLayoutView="70" workbookViewId="0">
      <selection activeCell="H22" sqref="H22"/>
    </sheetView>
  </sheetViews>
  <sheetFormatPr baseColWidth="10" defaultRowHeight="13.2" x14ac:dyDescent="0.25"/>
  <cols>
    <col min="1" max="1" width="14.5546875" customWidth="1"/>
    <col min="2" max="2" width="75.6640625" customWidth="1"/>
    <col min="3" max="3" width="16.6640625" style="1" customWidth="1"/>
    <col min="4" max="4" width="3.33203125" style="1" customWidth="1"/>
    <col min="5" max="5" width="31.33203125" customWidth="1"/>
  </cols>
  <sheetData>
    <row r="1" spans="1:5" ht="61.2" customHeight="1" x14ac:dyDescent="0.25">
      <c r="A1" s="19"/>
      <c r="B1" s="20" t="s">
        <v>54</v>
      </c>
      <c r="C1" s="19"/>
      <c r="D1" s="21"/>
      <c r="E1" s="22"/>
    </row>
    <row r="2" spans="1:5" ht="22.5" customHeight="1" x14ac:dyDescent="0.25">
      <c r="A2" s="21"/>
      <c r="B2" s="20"/>
      <c r="C2" s="21"/>
      <c r="D2" s="21"/>
      <c r="E2" s="22"/>
    </row>
    <row r="3" spans="1:5" ht="18" x14ac:dyDescent="0.25">
      <c r="A3" s="212" t="s">
        <v>30</v>
      </c>
      <c r="B3" s="212"/>
      <c r="C3" s="212"/>
      <c r="D3" s="23"/>
      <c r="E3" s="22"/>
    </row>
    <row r="4" spans="1:5" ht="13.8" x14ac:dyDescent="0.25">
      <c r="A4" s="31"/>
      <c r="B4" s="31"/>
      <c r="C4" s="24"/>
      <c r="D4" s="24"/>
      <c r="E4" s="22"/>
    </row>
    <row r="5" spans="1:5" s="28" customFormat="1" ht="19.5" customHeight="1" x14ac:dyDescent="0.25">
      <c r="A5" s="56" t="s">
        <v>1</v>
      </c>
      <c r="B5" s="70" t="s">
        <v>31</v>
      </c>
      <c r="C5" s="56" t="s">
        <v>5</v>
      </c>
      <c r="D5" s="27"/>
      <c r="E5" s="22"/>
    </row>
    <row r="6" spans="1:5" ht="14.4" x14ac:dyDescent="0.25">
      <c r="A6" s="57" t="s">
        <v>43</v>
      </c>
      <c r="B6" s="58" t="s">
        <v>44</v>
      </c>
      <c r="C6" s="59">
        <f>'03-PONT ROULANT'!H39</f>
        <v>0</v>
      </c>
    </row>
    <row r="7" spans="1:5" ht="14.4" x14ac:dyDescent="0.3">
      <c r="A7" s="60">
        <v>1</v>
      </c>
      <c r="B7" s="61" t="str">
        <f>'03-PONT ROULANT'!$C$12</f>
        <v xml:space="preserve">PONT ROULANT </v>
      </c>
      <c r="C7" s="62">
        <f>'03-PONT ROULANT'!H12</f>
        <v>0</v>
      </c>
    </row>
    <row r="8" spans="1:5" ht="14.4" x14ac:dyDescent="0.3">
      <c r="A8" s="206">
        <v>2</v>
      </c>
      <c r="B8" s="207" t="str">
        <f>'03-PONT ROULANT'!$C$19</f>
        <v xml:space="preserve">DIVERS - ETUDES </v>
      </c>
      <c r="C8" s="208">
        <f>'03-PONT ROULANT'!H19</f>
        <v>0</v>
      </c>
    </row>
    <row r="9" spans="1:5" s="191" customFormat="1" ht="14.4" x14ac:dyDescent="0.3">
      <c r="A9" s="203" t="str">
        <f>'03-PONT ROULANT'!B59</f>
        <v>2.3</v>
      </c>
      <c r="B9" s="204" t="str">
        <f>'03-PONT ROULANT'!$C$59</f>
        <v xml:space="preserve">TO 01 - CONTRAT DE MAINTENANCE SUR 2 ANS  </v>
      </c>
      <c r="C9" s="205">
        <f>'03-PONT ROULANT'!H59</f>
        <v>0</v>
      </c>
      <c r="D9" s="199"/>
    </row>
    <row r="10" spans="1:5" s="191" customFormat="1" ht="14.4" x14ac:dyDescent="0.3">
      <c r="A10" s="200" t="str">
        <f>'03-PONT ROULANT'!B60</f>
        <v>2.4</v>
      </c>
      <c r="B10" s="201" t="str">
        <f>'03-PONT ROULANT'!$C$60</f>
        <v xml:space="preserve">TO 02 - CONTRAT DE MAINTENANCE SUR 5 ANS </v>
      </c>
      <c r="C10" s="202">
        <f>'03-PONT ROULANT'!H60</f>
        <v>0</v>
      </c>
      <c r="D10" s="199"/>
    </row>
    <row r="12" spans="1:5" ht="14.4" x14ac:dyDescent="0.25">
      <c r="A12" s="213" t="s">
        <v>63</v>
      </c>
      <c r="B12" s="214"/>
      <c r="C12" s="215"/>
    </row>
    <row r="13" spans="1:5" ht="14.4" x14ac:dyDescent="0.25">
      <c r="A13" s="63" t="s">
        <v>21</v>
      </c>
      <c r="B13" s="25"/>
      <c r="C13" s="26">
        <f>C6</f>
        <v>0</v>
      </c>
    </row>
    <row r="14" spans="1:5" x14ac:dyDescent="0.25">
      <c r="A14" s="64" t="s">
        <v>12</v>
      </c>
      <c r="B14" s="65"/>
      <c r="C14" s="66">
        <f>C13*0.2</f>
        <v>0</v>
      </c>
    </row>
    <row r="15" spans="1:5" ht="14.4" x14ac:dyDescent="0.25">
      <c r="A15" s="67" t="s">
        <v>32</v>
      </c>
      <c r="B15" s="68"/>
      <c r="C15" s="69">
        <f>C13+C14</f>
        <v>0</v>
      </c>
    </row>
    <row r="17" spans="1:3" ht="14.4" x14ac:dyDescent="0.25">
      <c r="A17" s="213" t="s">
        <v>61</v>
      </c>
      <c r="B17" s="214"/>
      <c r="C17" s="215"/>
    </row>
    <row r="18" spans="1:3" ht="14.4" x14ac:dyDescent="0.25">
      <c r="A18" s="63" t="s">
        <v>21</v>
      </c>
      <c r="B18" s="25"/>
      <c r="C18" s="26">
        <f>C13+C9</f>
        <v>0</v>
      </c>
    </row>
    <row r="19" spans="1:3" x14ac:dyDescent="0.25">
      <c r="A19" s="64" t="s">
        <v>12</v>
      </c>
      <c r="B19" s="65"/>
      <c r="C19" s="66">
        <f>C18*0.2</f>
        <v>0</v>
      </c>
    </row>
    <row r="20" spans="1:3" ht="14.4" x14ac:dyDescent="0.25">
      <c r="A20" s="67" t="s">
        <v>32</v>
      </c>
      <c r="B20" s="68"/>
      <c r="C20" s="69">
        <f>C18+C19</f>
        <v>0</v>
      </c>
    </row>
    <row r="22" spans="1:3" ht="14.4" x14ac:dyDescent="0.25">
      <c r="A22" s="213" t="s">
        <v>62</v>
      </c>
      <c r="B22" s="214"/>
      <c r="C22" s="215"/>
    </row>
    <row r="23" spans="1:3" ht="14.4" x14ac:dyDescent="0.25">
      <c r="A23" s="63" t="s">
        <v>21</v>
      </c>
      <c r="B23" s="25"/>
      <c r="C23" s="26">
        <f>C13+C10</f>
        <v>0</v>
      </c>
    </row>
    <row r="24" spans="1:3" x14ac:dyDescent="0.25">
      <c r="A24" s="64" t="s">
        <v>12</v>
      </c>
      <c r="B24" s="65"/>
      <c r="C24" s="66">
        <f>C23*0.2</f>
        <v>0</v>
      </c>
    </row>
    <row r="25" spans="1:3" ht="14.4" x14ac:dyDescent="0.25">
      <c r="A25" s="67" t="s">
        <v>32</v>
      </c>
      <c r="B25" s="68"/>
      <c r="C25" s="69">
        <f>C23+C24</f>
        <v>0</v>
      </c>
    </row>
  </sheetData>
  <mergeCells count="4">
    <mergeCell ref="A3:C3"/>
    <mergeCell ref="A12:C12"/>
    <mergeCell ref="A17:C17"/>
    <mergeCell ref="A22:C22"/>
  </mergeCells>
  <phoneticPr fontId="10" type="noConversion"/>
  <printOptions horizontalCentered="1"/>
  <pageMargins left="0.23622047244094491" right="0.23622047244094491" top="0.74803149606299213" bottom="0.74803149606299213" header="0.31496062992125984" footer="0.31496062992125984"/>
  <pageSetup paperSize="9" scale="94" fitToHeight="0" orientation="portrait"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3D9CD-9F62-422D-8E52-07C3D43739C9}">
  <sheetPr>
    <pageSetUpPr fitToPage="1"/>
  </sheetPr>
  <dimension ref="A1:I60"/>
  <sheetViews>
    <sheetView topLeftCell="A35" zoomScale="80" zoomScaleNormal="80" zoomScaleSheetLayoutView="110" workbookViewId="0">
      <selection activeCell="A42" sqref="A42:I42"/>
    </sheetView>
  </sheetViews>
  <sheetFormatPr baseColWidth="10" defaultColWidth="11.44140625" defaultRowHeight="13.2" x14ac:dyDescent="0.25"/>
  <cols>
    <col min="1" max="1" width="4.88671875" style="88" customWidth="1"/>
    <col min="2" max="2" width="4.6640625" style="88" customWidth="1"/>
    <col min="3" max="3" width="58.6640625" style="88" customWidth="1"/>
    <col min="4" max="4" width="5.6640625" style="90" customWidth="1"/>
    <col min="5" max="5" width="6" style="90" customWidth="1"/>
    <col min="6" max="6" width="5.6640625" style="90" customWidth="1"/>
    <col min="7" max="7" width="12.6640625" style="89" customWidth="1"/>
    <col min="8" max="8" width="15.6640625" style="89" bestFit="1" customWidth="1"/>
    <col min="9" max="9" width="13.6640625" style="88" customWidth="1"/>
    <col min="10" max="16384" width="11.44140625" style="88"/>
  </cols>
  <sheetData>
    <row r="1" spans="1:9" ht="61.2" customHeight="1" x14ac:dyDescent="0.25">
      <c r="A1" s="236" t="s">
        <v>55</v>
      </c>
      <c r="B1" s="236"/>
      <c r="C1" s="236"/>
      <c r="D1" s="236"/>
      <c r="E1" s="236"/>
      <c r="F1" s="236"/>
      <c r="G1" s="236"/>
      <c r="H1" s="236"/>
      <c r="I1" s="236"/>
    </row>
    <row r="2" spans="1:9" ht="22.5" customHeight="1" x14ac:dyDescent="0.25">
      <c r="A2" s="29"/>
      <c r="B2" s="30"/>
      <c r="C2" s="30"/>
      <c r="D2" s="30"/>
      <c r="E2" s="30"/>
      <c r="F2" s="30"/>
      <c r="G2" s="30"/>
      <c r="H2" s="30"/>
      <c r="I2" s="30"/>
    </row>
    <row r="3" spans="1:9" ht="18" x14ac:dyDescent="0.25">
      <c r="A3" s="212" t="s">
        <v>45</v>
      </c>
      <c r="B3" s="212"/>
      <c r="C3" s="212"/>
      <c r="D3" s="212"/>
      <c r="E3" s="212"/>
      <c r="F3" s="212"/>
      <c r="G3" s="212"/>
      <c r="H3" s="212"/>
      <c r="I3" s="212"/>
    </row>
    <row r="4" spans="1:9" ht="13.8" x14ac:dyDescent="0.25">
      <c r="A4" s="31"/>
      <c r="B4" s="31"/>
      <c r="C4" s="31"/>
      <c r="D4" s="31"/>
      <c r="E4" s="32"/>
      <c r="F4" s="32"/>
      <c r="G4" s="33"/>
      <c r="H4" s="33"/>
      <c r="I4" s="32"/>
    </row>
    <row r="5" spans="1:9" s="108" customFormat="1" ht="13.8" x14ac:dyDescent="0.3">
      <c r="A5" s="34" t="s">
        <v>13</v>
      </c>
      <c r="B5" s="34"/>
      <c r="C5" s="35"/>
      <c r="D5" s="36"/>
      <c r="E5" s="38"/>
      <c r="F5" s="38"/>
      <c r="G5" s="39"/>
      <c r="H5" s="39"/>
      <c r="I5" s="37"/>
    </row>
    <row r="6" spans="1:9" s="108" customFormat="1" ht="10.199999999999999" x14ac:dyDescent="0.2">
      <c r="A6" s="237" t="s">
        <v>14</v>
      </c>
      <c r="B6" s="238"/>
      <c r="C6" s="238"/>
      <c r="D6" s="238"/>
      <c r="E6" s="238"/>
      <c r="F6" s="238"/>
      <c r="G6" s="238"/>
      <c r="H6" s="238"/>
      <c r="I6" s="238"/>
    </row>
    <row r="7" spans="1:9" s="108" customFormat="1" ht="10.199999999999999" x14ac:dyDescent="0.2">
      <c r="A7" s="238"/>
      <c r="B7" s="238"/>
      <c r="C7" s="238"/>
      <c r="D7" s="238"/>
      <c r="E7" s="238"/>
      <c r="F7" s="238"/>
      <c r="G7" s="238"/>
      <c r="H7" s="238"/>
      <c r="I7" s="238"/>
    </row>
    <row r="8" spans="1:9" s="108" customFormat="1" ht="81" customHeight="1" x14ac:dyDescent="0.2">
      <c r="A8" s="238"/>
      <c r="B8" s="238"/>
      <c r="C8" s="238"/>
      <c r="D8" s="238"/>
      <c r="E8" s="238"/>
      <c r="F8" s="238"/>
      <c r="G8" s="238"/>
      <c r="H8" s="238"/>
      <c r="I8" s="238"/>
    </row>
    <row r="9" spans="1:9" s="160" customFormat="1" ht="18" x14ac:dyDescent="0.3">
      <c r="A9" s="239" t="s">
        <v>41</v>
      </c>
      <c r="B9" s="240"/>
      <c r="C9" s="240"/>
      <c r="D9" s="240"/>
      <c r="E9" s="240"/>
      <c r="F9" s="240"/>
      <c r="G9" s="240"/>
      <c r="H9" s="240"/>
      <c r="I9" s="241"/>
    </row>
    <row r="10" spans="1:9" ht="31.2" customHeight="1" x14ac:dyDescent="0.25">
      <c r="A10" s="242" t="s">
        <v>1</v>
      </c>
      <c r="B10" s="243"/>
      <c r="C10" s="87" t="s">
        <v>2</v>
      </c>
      <c r="D10" s="87" t="s">
        <v>0</v>
      </c>
      <c r="E10" s="87" t="s">
        <v>17</v>
      </c>
      <c r="F10" s="87" t="s">
        <v>3</v>
      </c>
      <c r="G10" s="87" t="s">
        <v>4</v>
      </c>
      <c r="H10" s="87" t="s">
        <v>5</v>
      </c>
      <c r="I10" s="87" t="s">
        <v>6</v>
      </c>
    </row>
    <row r="11" spans="1:9" s="108" customFormat="1" ht="14.4" x14ac:dyDescent="0.3">
      <c r="A11" s="113"/>
      <c r="B11" s="159"/>
      <c r="C11" s="158"/>
      <c r="D11" s="157"/>
      <c r="E11" s="156"/>
      <c r="F11" s="155"/>
      <c r="G11" s="154"/>
      <c r="H11" s="154"/>
      <c r="I11" s="153"/>
    </row>
    <row r="12" spans="1:9" s="108" customFormat="1" ht="15" customHeight="1" x14ac:dyDescent="0.3">
      <c r="A12" s="142">
        <v>1</v>
      </c>
      <c r="B12" s="141" t="s">
        <v>29</v>
      </c>
      <c r="C12" s="85" t="s">
        <v>40</v>
      </c>
      <c r="D12" s="140"/>
      <c r="E12" s="140"/>
      <c r="F12" s="140"/>
      <c r="G12" s="139"/>
      <c r="H12" s="138">
        <f>H14</f>
        <v>0</v>
      </c>
      <c r="I12" s="137"/>
    </row>
    <row r="13" spans="1:9" s="108" customFormat="1" ht="14.4" x14ac:dyDescent="0.3">
      <c r="A13" s="152"/>
      <c r="B13" s="151"/>
      <c r="C13" s="150"/>
      <c r="D13" s="134"/>
      <c r="E13" s="149"/>
      <c r="F13" s="148"/>
      <c r="G13" s="147"/>
      <c r="H13" s="146"/>
      <c r="I13" s="133"/>
    </row>
    <row r="14" spans="1:9" ht="14.4" x14ac:dyDescent="0.3">
      <c r="A14" s="94"/>
      <c r="B14" s="81" t="s">
        <v>18</v>
      </c>
      <c r="C14" s="84" t="s">
        <v>39</v>
      </c>
      <c r="D14" s="83"/>
      <c r="E14" s="83"/>
      <c r="F14" s="83"/>
      <c r="G14" s="82"/>
      <c r="H14" s="82">
        <f>SUM(H15:H17)</f>
        <v>0</v>
      </c>
      <c r="I14" s="81"/>
    </row>
    <row r="15" spans="1:9" s="108" customFormat="1" ht="155.4" customHeight="1" x14ac:dyDescent="0.3">
      <c r="A15" s="128"/>
      <c r="B15" s="80"/>
      <c r="C15" s="144" t="s">
        <v>56</v>
      </c>
      <c r="D15" s="126" t="s">
        <v>22</v>
      </c>
      <c r="E15" s="125"/>
      <c r="F15" s="124"/>
      <c r="G15" s="123"/>
      <c r="H15" s="129">
        <f>E15*G15</f>
        <v>0</v>
      </c>
      <c r="I15" s="145"/>
    </row>
    <row r="16" spans="1:9" s="108" customFormat="1" ht="108" customHeight="1" x14ac:dyDescent="0.3">
      <c r="A16" s="128"/>
      <c r="B16" s="80"/>
      <c r="C16" s="144" t="s">
        <v>38</v>
      </c>
      <c r="D16" s="126" t="s">
        <v>22</v>
      </c>
      <c r="E16" s="125"/>
      <c r="F16" s="124"/>
      <c r="G16" s="123"/>
      <c r="H16" s="129">
        <f>E16*G16</f>
        <v>0</v>
      </c>
      <c r="I16" s="131"/>
    </row>
    <row r="17" spans="1:9" s="108" customFormat="1" ht="106.95" customHeight="1" x14ac:dyDescent="0.3">
      <c r="A17" s="128"/>
      <c r="B17" s="80"/>
      <c r="C17" s="144" t="s">
        <v>37</v>
      </c>
      <c r="D17" s="126" t="s">
        <v>22</v>
      </c>
      <c r="E17" s="125"/>
      <c r="F17" s="124"/>
      <c r="G17" s="123"/>
      <c r="H17" s="129">
        <f>E17*G17</f>
        <v>0</v>
      </c>
      <c r="I17" s="131"/>
    </row>
    <row r="18" spans="1:9" s="108" customFormat="1" ht="14.4" x14ac:dyDescent="0.3">
      <c r="A18" s="130"/>
      <c r="B18" s="80"/>
      <c r="C18" s="143"/>
      <c r="D18" s="126"/>
      <c r="E18" s="125"/>
      <c r="F18" s="124"/>
      <c r="G18" s="123"/>
      <c r="H18" s="129"/>
      <c r="I18" s="122"/>
    </row>
    <row r="19" spans="1:9" s="108" customFormat="1" ht="15" customHeight="1" x14ac:dyDescent="0.3">
      <c r="A19" s="142">
        <v>2</v>
      </c>
      <c r="B19" s="141" t="s">
        <v>29</v>
      </c>
      <c r="C19" s="86" t="s">
        <v>34</v>
      </c>
      <c r="D19" s="140"/>
      <c r="E19" s="140"/>
      <c r="F19" s="140"/>
      <c r="G19" s="139"/>
      <c r="H19" s="138">
        <f>H21+H26</f>
        <v>0</v>
      </c>
      <c r="I19" s="137"/>
    </row>
    <row r="20" spans="1:9" s="108" customFormat="1" ht="14.4" x14ac:dyDescent="0.3">
      <c r="A20" s="136"/>
      <c r="B20" s="135"/>
      <c r="C20" s="133"/>
      <c r="D20" s="134"/>
      <c r="E20" s="134"/>
      <c r="F20" s="134"/>
      <c r="G20" s="76"/>
      <c r="H20" s="76"/>
      <c r="I20" s="133"/>
    </row>
    <row r="21" spans="1:9" ht="14.4" x14ac:dyDescent="0.3">
      <c r="A21" s="94"/>
      <c r="B21" s="81" t="s">
        <v>19</v>
      </c>
      <c r="C21" s="84" t="s">
        <v>33</v>
      </c>
      <c r="D21" s="83"/>
      <c r="E21" s="83"/>
      <c r="F21" s="83"/>
      <c r="G21" s="82"/>
      <c r="H21" s="82">
        <f>SUM(H22:H24)</f>
        <v>0</v>
      </c>
      <c r="I21" s="81"/>
    </row>
    <row r="22" spans="1:9" s="108" customFormat="1" ht="14.4" x14ac:dyDescent="0.3">
      <c r="A22" s="128"/>
      <c r="B22" s="80"/>
      <c r="C22" s="127" t="s">
        <v>24</v>
      </c>
      <c r="D22" s="126" t="s">
        <v>22</v>
      </c>
      <c r="E22" s="125"/>
      <c r="F22" s="124"/>
      <c r="G22" s="123"/>
      <c r="H22" s="129">
        <f>E22*G22</f>
        <v>0</v>
      </c>
      <c r="I22" s="122"/>
    </row>
    <row r="23" spans="1:9" s="108" customFormat="1" ht="14.4" x14ac:dyDescent="0.3">
      <c r="A23" s="128"/>
      <c r="B23" s="80"/>
      <c r="C23" s="127" t="s">
        <v>49</v>
      </c>
      <c r="D23" s="126" t="s">
        <v>22</v>
      </c>
      <c r="E23" s="125"/>
      <c r="F23" s="124"/>
      <c r="G23" s="123"/>
      <c r="H23" s="123">
        <f>E23*G23</f>
        <v>0</v>
      </c>
      <c r="I23" s="122"/>
    </row>
    <row r="24" spans="1:9" s="108" customFormat="1" ht="14.4" x14ac:dyDescent="0.3">
      <c r="A24" s="130"/>
      <c r="B24" s="80"/>
      <c r="C24" s="40" t="s">
        <v>36</v>
      </c>
      <c r="D24" s="126" t="s">
        <v>22</v>
      </c>
      <c r="E24" s="125"/>
      <c r="F24" s="124"/>
      <c r="G24" s="123"/>
      <c r="H24" s="129">
        <f>E24*G24</f>
        <v>0</v>
      </c>
      <c r="I24" s="122"/>
    </row>
    <row r="25" spans="1:9" s="108" customFormat="1" ht="14.4" x14ac:dyDescent="0.3">
      <c r="A25" s="130"/>
      <c r="B25" s="80"/>
      <c r="C25" s="132"/>
      <c r="D25" s="126"/>
      <c r="E25" s="125"/>
      <c r="F25" s="124"/>
      <c r="G25" s="123"/>
      <c r="H25" s="129"/>
      <c r="I25" s="131"/>
    </row>
    <row r="26" spans="1:9" ht="14.4" x14ac:dyDescent="0.3">
      <c r="A26" s="94"/>
      <c r="B26" s="81" t="s">
        <v>20</v>
      </c>
      <c r="C26" s="84" t="s">
        <v>23</v>
      </c>
      <c r="D26" s="83"/>
      <c r="E26" s="83"/>
      <c r="F26" s="83"/>
      <c r="G26" s="82"/>
      <c r="H26" s="82">
        <f>SUM(H27:H29)</f>
        <v>0</v>
      </c>
      <c r="I26" s="81"/>
    </row>
    <row r="27" spans="1:9" s="108" customFormat="1" ht="112.2" customHeight="1" x14ac:dyDescent="0.3">
      <c r="A27" s="130"/>
      <c r="B27" s="80"/>
      <c r="C27" s="40" t="s">
        <v>35</v>
      </c>
      <c r="D27" s="126" t="s">
        <v>22</v>
      </c>
      <c r="E27" s="125"/>
      <c r="F27" s="124"/>
      <c r="G27" s="123"/>
      <c r="H27" s="129">
        <f>E27*G27</f>
        <v>0</v>
      </c>
      <c r="I27" s="122"/>
    </row>
    <row r="28" spans="1:9" s="108" customFormat="1" ht="14.4" x14ac:dyDescent="0.3">
      <c r="A28" s="128"/>
      <c r="B28" s="80"/>
      <c r="C28" s="127" t="s">
        <v>25</v>
      </c>
      <c r="D28" s="126" t="s">
        <v>26</v>
      </c>
      <c r="E28" s="125"/>
      <c r="F28" s="124"/>
      <c r="G28" s="123"/>
      <c r="H28" s="123">
        <f>E28*G28</f>
        <v>0</v>
      </c>
      <c r="I28" s="122"/>
    </row>
    <row r="29" spans="1:9" s="108" customFormat="1" ht="14.4" x14ac:dyDescent="0.3">
      <c r="A29" s="128"/>
      <c r="B29" s="80"/>
      <c r="C29" s="127" t="s">
        <v>27</v>
      </c>
      <c r="D29" s="126" t="s">
        <v>26</v>
      </c>
      <c r="E29" s="125"/>
      <c r="F29" s="124"/>
      <c r="G29" s="123"/>
      <c r="H29" s="123">
        <f>E29*G29</f>
        <v>0</v>
      </c>
      <c r="I29" s="122"/>
    </row>
    <row r="30" spans="1:9" s="108" customFormat="1" ht="14.4" x14ac:dyDescent="0.3">
      <c r="A30" s="130"/>
      <c r="B30" s="80"/>
      <c r="C30" s="132"/>
      <c r="D30" s="126"/>
      <c r="E30" s="125"/>
      <c r="F30" s="124"/>
      <c r="G30" s="123"/>
      <c r="H30" s="129"/>
      <c r="I30" s="131"/>
    </row>
    <row r="31" spans="1:9" s="175" customFormat="1" ht="14.4" x14ac:dyDescent="0.3">
      <c r="A31" s="170"/>
      <c r="B31" s="171" t="s">
        <v>46</v>
      </c>
      <c r="C31" s="172" t="s">
        <v>59</v>
      </c>
      <c r="D31" s="173"/>
      <c r="E31" s="173"/>
      <c r="F31" s="173"/>
      <c r="G31" s="174"/>
      <c r="H31" s="174">
        <f>+H32</f>
        <v>0</v>
      </c>
      <c r="I31" s="171"/>
    </row>
    <row r="32" spans="1:9" s="183" customFormat="1" ht="151.94999999999999" customHeight="1" x14ac:dyDescent="0.2">
      <c r="A32" s="176"/>
      <c r="B32" s="177"/>
      <c r="C32" s="178" t="s">
        <v>47</v>
      </c>
      <c r="D32" s="179" t="s">
        <v>22</v>
      </c>
      <c r="E32" s="180"/>
      <c r="F32" s="181"/>
      <c r="G32" s="169"/>
      <c r="H32" s="169">
        <f>E32*G32</f>
        <v>0</v>
      </c>
      <c r="I32" s="182"/>
    </row>
    <row r="33" spans="1:9" s="183" customFormat="1" ht="14.4" x14ac:dyDescent="0.2">
      <c r="A33" s="176"/>
      <c r="B33" s="177"/>
      <c r="C33" s="184"/>
      <c r="D33" s="179"/>
      <c r="E33" s="180"/>
      <c r="F33" s="181"/>
      <c r="G33" s="169"/>
      <c r="H33" s="169"/>
      <c r="I33" s="185"/>
    </row>
    <row r="34" spans="1:9" s="175" customFormat="1" ht="14.4" x14ac:dyDescent="0.3">
      <c r="A34" s="170"/>
      <c r="B34" s="171" t="s">
        <v>51</v>
      </c>
      <c r="C34" s="172" t="s">
        <v>60</v>
      </c>
      <c r="D34" s="173"/>
      <c r="E34" s="173"/>
      <c r="F34" s="173"/>
      <c r="G34" s="174"/>
      <c r="H34" s="174">
        <f>SUM(H35:H36)</f>
        <v>0</v>
      </c>
      <c r="I34" s="171"/>
    </row>
    <row r="35" spans="1:9" s="183" customFormat="1" ht="140.4" customHeight="1" x14ac:dyDescent="0.2">
      <c r="A35" s="176"/>
      <c r="B35" s="177"/>
      <c r="C35" s="178" t="s">
        <v>48</v>
      </c>
      <c r="D35" s="179" t="s">
        <v>22</v>
      </c>
      <c r="E35" s="180"/>
      <c r="F35" s="181"/>
      <c r="G35" s="169"/>
      <c r="H35" s="169">
        <f>E35*G35</f>
        <v>0</v>
      </c>
      <c r="I35" s="182"/>
    </row>
    <row r="36" spans="1:9" s="108" customFormat="1" ht="14.4" x14ac:dyDescent="0.3">
      <c r="A36" s="121"/>
      <c r="B36" s="75"/>
      <c r="C36" s="120"/>
      <c r="D36" s="119"/>
      <c r="E36" s="118"/>
      <c r="F36" s="117"/>
      <c r="G36" s="116"/>
      <c r="H36" s="116"/>
      <c r="I36" s="115"/>
    </row>
    <row r="37" spans="1:9" s="108" customFormat="1" ht="14.4" x14ac:dyDescent="0.3">
      <c r="A37" s="109"/>
      <c r="B37" s="113"/>
      <c r="C37" s="114"/>
      <c r="D37" s="113"/>
      <c r="E37" s="112"/>
      <c r="F37" s="111"/>
      <c r="G37" s="110"/>
      <c r="H37" s="110"/>
      <c r="I37" s="109"/>
    </row>
    <row r="38" spans="1:9" s="108" customFormat="1" ht="14.4" x14ac:dyDescent="0.2">
      <c r="A38" s="244" t="s">
        <v>63</v>
      </c>
      <c r="B38" s="245"/>
      <c r="C38" s="245"/>
      <c r="D38" s="245"/>
      <c r="E38" s="245"/>
      <c r="F38" s="245"/>
      <c r="G38" s="245"/>
      <c r="H38" s="245"/>
      <c r="I38" s="246"/>
    </row>
    <row r="39" spans="1:9" ht="15" customHeight="1" x14ac:dyDescent="0.25">
      <c r="A39" s="41"/>
      <c r="B39" s="42"/>
      <c r="C39" s="43" t="s">
        <v>21</v>
      </c>
      <c r="D39" s="44"/>
      <c r="E39" s="44"/>
      <c r="F39" s="44"/>
      <c r="G39" s="107"/>
      <c r="H39" s="45">
        <f>H19+H12</f>
        <v>0</v>
      </c>
      <c r="I39" s="106"/>
    </row>
    <row r="40" spans="1:9" s="104" customFormat="1" ht="15" customHeight="1" x14ac:dyDescent="0.25">
      <c r="A40" s="46"/>
      <c r="B40" s="47"/>
      <c r="C40" s="48" t="s">
        <v>12</v>
      </c>
      <c r="D40" s="49"/>
      <c r="E40" s="49"/>
      <c r="F40" s="49"/>
      <c r="G40" s="49"/>
      <c r="H40" s="50">
        <f>H39*0.2</f>
        <v>0</v>
      </c>
      <c r="I40" s="105"/>
    </row>
    <row r="41" spans="1:9" ht="15" customHeight="1" x14ac:dyDescent="0.25">
      <c r="A41" s="51"/>
      <c r="B41" s="52"/>
      <c r="C41" s="53" t="s">
        <v>15</v>
      </c>
      <c r="D41" s="54"/>
      <c r="E41" s="54"/>
      <c r="F41" s="54"/>
      <c r="G41" s="103"/>
      <c r="H41" s="55">
        <f>H39+H40</f>
        <v>0</v>
      </c>
      <c r="I41" s="102"/>
    </row>
    <row r="42" spans="1:9" x14ac:dyDescent="0.25">
      <c r="A42" s="232"/>
      <c r="B42" s="232"/>
      <c r="C42" s="232"/>
      <c r="D42" s="232"/>
      <c r="E42" s="232"/>
      <c r="F42" s="232"/>
      <c r="G42" s="232"/>
      <c r="H42" s="232"/>
      <c r="I42" s="232"/>
    </row>
    <row r="43" spans="1:9" s="108" customFormat="1" ht="14.4" x14ac:dyDescent="0.2">
      <c r="A43" s="247" t="s">
        <v>57</v>
      </c>
      <c r="B43" s="248"/>
      <c r="C43" s="248"/>
      <c r="D43" s="248"/>
      <c r="E43" s="248"/>
      <c r="F43" s="248"/>
      <c r="G43" s="248"/>
      <c r="H43" s="248"/>
      <c r="I43" s="249"/>
    </row>
    <row r="44" spans="1:9" ht="15" customHeight="1" x14ac:dyDescent="0.25">
      <c r="A44" s="41"/>
      <c r="B44" s="42"/>
      <c r="C44" s="43" t="s">
        <v>21</v>
      </c>
      <c r="D44" s="44"/>
      <c r="E44" s="44"/>
      <c r="F44" s="44"/>
      <c r="G44" s="107"/>
      <c r="H44" s="209">
        <f>H39+H31</f>
        <v>0</v>
      </c>
      <c r="I44" s="106"/>
    </row>
    <row r="45" spans="1:9" s="104" customFormat="1" ht="15" customHeight="1" x14ac:dyDescent="0.25">
      <c r="A45" s="46"/>
      <c r="B45" s="47"/>
      <c r="C45" s="48" t="s">
        <v>12</v>
      </c>
      <c r="D45" s="49"/>
      <c r="E45" s="49"/>
      <c r="F45" s="49"/>
      <c r="G45" s="49"/>
      <c r="H45" s="210">
        <f>H44*0.2</f>
        <v>0</v>
      </c>
      <c r="I45" s="105"/>
    </row>
    <row r="46" spans="1:9" ht="15" customHeight="1" x14ac:dyDescent="0.25">
      <c r="A46" s="51"/>
      <c r="B46" s="52"/>
      <c r="C46" s="53" t="s">
        <v>64</v>
      </c>
      <c r="D46" s="54"/>
      <c r="E46" s="54"/>
      <c r="F46" s="54"/>
      <c r="G46" s="103"/>
      <c r="H46" s="211">
        <f>H44+H45</f>
        <v>0</v>
      </c>
      <c r="I46" s="102"/>
    </row>
    <row r="47" spans="1:9" x14ac:dyDescent="0.25">
      <c r="A47" s="232"/>
      <c r="B47" s="232"/>
      <c r="C47" s="232"/>
      <c r="D47" s="232"/>
      <c r="E47" s="232"/>
      <c r="F47" s="232"/>
      <c r="G47" s="232"/>
      <c r="H47" s="232"/>
      <c r="I47" s="232"/>
    </row>
    <row r="48" spans="1:9" s="108" customFormat="1" ht="14.4" x14ac:dyDescent="0.2">
      <c r="A48" s="247" t="s">
        <v>58</v>
      </c>
      <c r="B48" s="248"/>
      <c r="C48" s="248"/>
      <c r="D48" s="248"/>
      <c r="E48" s="248"/>
      <c r="F48" s="248"/>
      <c r="G48" s="248"/>
      <c r="H48" s="248"/>
      <c r="I48" s="249"/>
    </row>
    <row r="49" spans="1:9" ht="15" customHeight="1" x14ac:dyDescent="0.25">
      <c r="A49" s="41"/>
      <c r="B49" s="42"/>
      <c r="C49" s="43" t="s">
        <v>21</v>
      </c>
      <c r="D49" s="44"/>
      <c r="E49" s="44"/>
      <c r="F49" s="44"/>
      <c r="G49" s="107"/>
      <c r="H49" s="209">
        <f>H39+H34</f>
        <v>0</v>
      </c>
      <c r="I49" s="106"/>
    </row>
    <row r="50" spans="1:9" s="104" customFormat="1" ht="15" customHeight="1" x14ac:dyDescent="0.25">
      <c r="A50" s="46"/>
      <c r="B50" s="47"/>
      <c r="C50" s="48" t="s">
        <v>12</v>
      </c>
      <c r="D50" s="49"/>
      <c r="E50" s="49"/>
      <c r="F50" s="49"/>
      <c r="G50" s="49"/>
      <c r="H50" s="210">
        <f>H49*0.2</f>
        <v>0</v>
      </c>
      <c r="I50" s="105"/>
    </row>
    <row r="51" spans="1:9" ht="15" customHeight="1" x14ac:dyDescent="0.25">
      <c r="A51" s="51"/>
      <c r="B51" s="52"/>
      <c r="C51" s="53" t="s">
        <v>65</v>
      </c>
      <c r="D51" s="54"/>
      <c r="E51" s="54"/>
      <c r="F51" s="54"/>
      <c r="G51" s="103"/>
      <c r="H51" s="211">
        <f>H49+H50</f>
        <v>0</v>
      </c>
      <c r="I51" s="102"/>
    </row>
    <row r="52" spans="1:9" x14ac:dyDescent="0.25">
      <c r="A52" s="232"/>
      <c r="B52" s="232"/>
      <c r="C52" s="232"/>
      <c r="D52" s="232"/>
      <c r="E52" s="232"/>
      <c r="F52" s="232"/>
      <c r="G52" s="232"/>
      <c r="H52" s="232"/>
      <c r="I52" s="232"/>
    </row>
    <row r="53" spans="1:9" ht="14.4" x14ac:dyDescent="0.25">
      <c r="A53" s="233" t="s">
        <v>9</v>
      </c>
      <c r="B53" s="234"/>
      <c r="C53" s="234"/>
      <c r="D53" s="234"/>
      <c r="E53" s="234"/>
      <c r="F53" s="234"/>
      <c r="G53" s="234"/>
      <c r="H53" s="234"/>
      <c r="I53" s="235"/>
    </row>
    <row r="54" spans="1:9" ht="14.4" x14ac:dyDescent="0.3">
      <c r="A54" s="101">
        <f>A12</f>
        <v>1</v>
      </c>
      <c r="B54" s="100" t="str">
        <f>B12</f>
        <v>.</v>
      </c>
      <c r="C54" s="99" t="str">
        <f>C12</f>
        <v xml:space="preserve">PONT ROULANT </v>
      </c>
      <c r="D54" s="98"/>
      <c r="E54" s="98"/>
      <c r="F54" s="98"/>
      <c r="G54" s="97"/>
      <c r="H54" s="96">
        <f>H12</f>
        <v>0</v>
      </c>
      <c r="I54" s="95"/>
    </row>
    <row r="55" spans="1:9" ht="14.4" x14ac:dyDescent="0.3">
      <c r="A55" s="92"/>
      <c r="B55" s="75" t="str">
        <f>B14</f>
        <v>1.1</v>
      </c>
      <c r="C55" s="74" t="str">
        <f>C14</f>
        <v>PONT ROULANT</v>
      </c>
      <c r="D55" s="73"/>
      <c r="E55" s="73"/>
      <c r="F55" s="73"/>
      <c r="G55" s="72"/>
      <c r="H55" s="71">
        <f>H14</f>
        <v>0</v>
      </c>
      <c r="I55" s="91"/>
    </row>
    <row r="56" spans="1:9" ht="14.4" x14ac:dyDescent="0.3">
      <c r="A56" s="101">
        <f>A19</f>
        <v>2</v>
      </c>
      <c r="B56" s="100" t="str">
        <f>B19</f>
        <v>.</v>
      </c>
      <c r="C56" s="99" t="str">
        <f>C19</f>
        <v xml:space="preserve">DIVERS - ETUDES </v>
      </c>
      <c r="D56" s="98"/>
      <c r="E56" s="98"/>
      <c r="F56" s="98"/>
      <c r="G56" s="97"/>
      <c r="H56" s="96">
        <f>H19</f>
        <v>0</v>
      </c>
      <c r="I56" s="95"/>
    </row>
    <row r="57" spans="1:9" ht="14.4" x14ac:dyDescent="0.3">
      <c r="A57" s="94"/>
      <c r="B57" s="80" t="str">
        <f>B21</f>
        <v>2.1</v>
      </c>
      <c r="C57" s="79" t="str">
        <f>C21</f>
        <v xml:space="preserve">DIVERS </v>
      </c>
      <c r="D57" s="78"/>
      <c r="E57" s="78"/>
      <c r="F57" s="78"/>
      <c r="G57" s="77"/>
      <c r="H57" s="76">
        <f>H21</f>
        <v>0</v>
      </c>
      <c r="I57" s="93"/>
    </row>
    <row r="58" spans="1:9" customFormat="1" ht="14.4" x14ac:dyDescent="0.3">
      <c r="A58" s="130"/>
      <c r="B58" s="80" t="str">
        <f>B26</f>
        <v>2.2</v>
      </c>
      <c r="C58" s="161" t="str">
        <f>C26</f>
        <v xml:space="preserve">ETUDES D'EXECUTION </v>
      </c>
      <c r="D58" s="162"/>
      <c r="E58" s="162"/>
      <c r="F58" s="162"/>
      <c r="G58" s="163"/>
      <c r="H58" s="164">
        <f>H26</f>
        <v>0</v>
      </c>
      <c r="I58" s="165"/>
    </row>
    <row r="59" spans="1:9" s="191" customFormat="1" ht="14.4" x14ac:dyDescent="0.3">
      <c r="A59" s="167"/>
      <c r="B59" s="168" t="str">
        <f>B31</f>
        <v>2.3</v>
      </c>
      <c r="C59" s="186" t="str">
        <f>C31</f>
        <v xml:space="preserve">TO 01 - CONTRAT DE MAINTENANCE SUR 2 ANS  </v>
      </c>
      <c r="D59" s="187"/>
      <c r="E59" s="187"/>
      <c r="F59" s="187"/>
      <c r="G59" s="188"/>
      <c r="H59" s="189">
        <f>H31</f>
        <v>0</v>
      </c>
      <c r="I59" s="190"/>
    </row>
    <row r="60" spans="1:9" s="166" customFormat="1" ht="14.4" x14ac:dyDescent="0.3">
      <c r="A60" s="192"/>
      <c r="B60" s="193" t="str">
        <f>B34</f>
        <v>2.4</v>
      </c>
      <c r="C60" s="194" t="str">
        <f>C34</f>
        <v xml:space="preserve">TO 02 - CONTRAT DE MAINTENANCE SUR 5 ANS </v>
      </c>
      <c r="D60" s="195"/>
      <c r="E60" s="195"/>
      <c r="F60" s="195"/>
      <c r="G60" s="196"/>
      <c r="H60" s="197">
        <f>H34</f>
        <v>0</v>
      </c>
      <c r="I60" s="198"/>
    </row>
  </sheetData>
  <autoFilter ref="A11:H36" xr:uid="{4A96454B-BBDF-4556-88C2-C727AC8DF5EB}"/>
  <mergeCells count="12">
    <mergeCell ref="A42:I42"/>
    <mergeCell ref="A53:I53"/>
    <mergeCell ref="A1:I1"/>
    <mergeCell ref="A3:I3"/>
    <mergeCell ref="A6:I8"/>
    <mergeCell ref="A9:I9"/>
    <mergeCell ref="A10:B10"/>
    <mergeCell ref="A38:I38"/>
    <mergeCell ref="A43:I43"/>
    <mergeCell ref="A47:I47"/>
    <mergeCell ref="A48:I48"/>
    <mergeCell ref="A52:I52"/>
  </mergeCells>
  <printOptions horizontalCentered="1"/>
  <pageMargins left="0.39370078740157483" right="0.39370078740157483" top="0.39370078740157483" bottom="0.70866141732283472" header="0.31496062992125984" footer="0.31496062992125984"/>
  <pageSetup paperSize="9" scale="76"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PDG</vt:lpstr>
      <vt:lpstr>Recap général </vt:lpstr>
      <vt:lpstr>03-PONT ROULANT</vt:lpstr>
      <vt:lpstr>'Recap général '!Impression_des_titres</vt:lpstr>
      <vt:lpstr>'03-PONT ROULANT'!Zone_d_impression</vt:lpstr>
      <vt:lpstr>PDG!Zone_d_impression</vt:lpstr>
      <vt:lpstr>'Recap général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IGREC INGENIERIE</dc:creator>
  <cp:lastModifiedBy>Sébastien Vila - BET SAI</cp:lastModifiedBy>
  <cp:lastPrinted>2026-07-15T07:24:26Z</cp:lastPrinted>
  <dcterms:created xsi:type="dcterms:W3CDTF">2002-02-22T10:38:06Z</dcterms:created>
  <dcterms:modified xsi:type="dcterms:W3CDTF">2026-07-23T14:59:48Z</dcterms:modified>
</cp:coreProperties>
</file>